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EB8F58B6-CBD0-4507-9658-76ADCB393BC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trom" sheetId="1" r:id="rId1"/>
    <sheet name="Tabelle2" sheetId="2" r:id="rId2"/>
    <sheet name="Tabelle3" sheetId="3" r:id="rId3"/>
  </sheets>
  <definedNames>
    <definedName name="_xlnm._FilterDatabase" localSheetId="0" hidden="1">Strom!$A$4:$X$27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1" l="1"/>
</calcChain>
</file>

<file path=xl/sharedStrings.xml><?xml version="1.0" encoding="utf-8"?>
<sst xmlns="http://schemas.openxmlformats.org/spreadsheetml/2006/main" count="363" uniqueCount="148">
  <si>
    <t>lfd. Nr.</t>
  </si>
  <si>
    <t>PLZ</t>
  </si>
  <si>
    <t>Ort</t>
  </si>
  <si>
    <t>Lieferstelle</t>
  </si>
  <si>
    <t>Str.</t>
  </si>
  <si>
    <t>Netzbetreiber</t>
  </si>
  <si>
    <t>Anschlussdaten</t>
  </si>
  <si>
    <t>Lieferbeginn</t>
  </si>
  <si>
    <t>Zählernummer</t>
  </si>
  <si>
    <t>Verbrauch gesamt (kWh)</t>
  </si>
  <si>
    <t>Messlokation-ID (Zählpunkt)</t>
  </si>
  <si>
    <t>Marktlokation-ID</t>
  </si>
  <si>
    <t>Rechnungsanschrift</t>
  </si>
  <si>
    <t xml:space="preserve">Vertragspartner </t>
  </si>
  <si>
    <t>Name</t>
  </si>
  <si>
    <t>Lieferende</t>
  </si>
  <si>
    <t>Lieferzeitraum</t>
  </si>
  <si>
    <t>Eigenerzeugung</t>
  </si>
  <si>
    <t>Bemerkungen</t>
  </si>
  <si>
    <t>Profil (SLP / RLM)</t>
  </si>
  <si>
    <t xml:space="preserve">Bezeichnung </t>
  </si>
  <si>
    <t>Kaiserstr. 4</t>
  </si>
  <si>
    <t>Alte Poststr. 6</t>
  </si>
  <si>
    <t>Kitzingen</t>
  </si>
  <si>
    <t>Landratsamt Kitzingen</t>
  </si>
  <si>
    <t>Weinkeller</t>
  </si>
  <si>
    <t>Freisportanlge Mühlberg</t>
  </si>
  <si>
    <t>Goethestr. 35</t>
  </si>
  <si>
    <t>Realschule Dettelbach mit Hallenbad</t>
  </si>
  <si>
    <t>Luitpold-Baumann-Str. 37</t>
  </si>
  <si>
    <t>Gymnasium Marktbreit</t>
  </si>
  <si>
    <t>Neue Obernbreiter Str. 21</t>
  </si>
  <si>
    <t>Dettelbach</t>
  </si>
  <si>
    <t>Marktbreit</t>
  </si>
  <si>
    <t xml:space="preserve">Von-Deuster-Str. </t>
  </si>
  <si>
    <t>Staatl. Realschule Kitzingen</t>
  </si>
  <si>
    <t>Glauberstr. 72</t>
  </si>
  <si>
    <t>Bauhof Hoheim (Photovoltaikanlage)</t>
  </si>
  <si>
    <t>Fröhstockheimer Str. 57</t>
  </si>
  <si>
    <t>Mülldeponie Nenzenheim</t>
  </si>
  <si>
    <t xml:space="preserve">Breitbachstr. </t>
  </si>
  <si>
    <t>Iphofen</t>
  </si>
  <si>
    <t>Bauschuttdeponie Iphofen</t>
  </si>
  <si>
    <t>Alte Reichsstr.</t>
  </si>
  <si>
    <t>Ampelanlage Kitzingen</t>
  </si>
  <si>
    <t>Kompostwerk Klosterforst</t>
  </si>
  <si>
    <t>Klosterforst Kitzingen 8900</t>
  </si>
  <si>
    <t>Großlangheim</t>
  </si>
  <si>
    <t>Wertstoffhof Kitzingen (Photovoltaikanlage)</t>
  </si>
  <si>
    <t>conneKT 40</t>
  </si>
  <si>
    <t>Maintanklager Volkach</t>
  </si>
  <si>
    <t>Am Alten Bahnhof 2</t>
  </si>
  <si>
    <t>Volkach</t>
  </si>
  <si>
    <t>Mietobjekt (KJR/Pflegestützpunkt)</t>
  </si>
  <si>
    <t>Obere Bachgasse 16</t>
  </si>
  <si>
    <t>Alte Poststr. 6a</t>
  </si>
  <si>
    <t>Landratsamt - Ladesäule a.d. Kaiserstr.</t>
  </si>
  <si>
    <t>Erich Kästner Schule - Förderverein</t>
  </si>
  <si>
    <t>Sickershäuser Str. 8</t>
  </si>
  <si>
    <t>Berufsschule Kitzingen - Zweckverband</t>
  </si>
  <si>
    <t>Thomas-Ehemann-Str. 13 b</t>
  </si>
  <si>
    <t>vorhanden (ja/nein/geplant)</t>
  </si>
  <si>
    <t>noch nicht in Betrieb</t>
  </si>
  <si>
    <t>ja</t>
  </si>
  <si>
    <t>DE00034697318AAAAA100003096900001</t>
  </si>
  <si>
    <t>DE00034697318AAAAA100003094700001</t>
  </si>
  <si>
    <t>50971037385</t>
  </si>
  <si>
    <t>50971053711</t>
  </si>
  <si>
    <t>001EMH0008562975</t>
  </si>
  <si>
    <t>1ESY1161078748</t>
  </si>
  <si>
    <t>DE00034697318AAAAA100000358500001</t>
  </si>
  <si>
    <t>DE00034697318AAAAA100003331100001</t>
  </si>
  <si>
    <t>DE0070899733700100203037001010100</t>
  </si>
  <si>
    <t>51462191367</t>
  </si>
  <si>
    <t>DE000479973400000000003705981XXXX</t>
  </si>
  <si>
    <t>50884894038</t>
  </si>
  <si>
    <t>DE00034697318AAAAA100003097000001</t>
  </si>
  <si>
    <t>DE003469731823100000000000002784</t>
  </si>
  <si>
    <t>50971375678</t>
  </si>
  <si>
    <t>001EMH009453605</t>
  </si>
  <si>
    <t>DE00034697318AAAAA100003598200001</t>
  </si>
  <si>
    <t>50971037393</t>
  </si>
  <si>
    <t>001EMH0010255659</t>
  </si>
  <si>
    <t>DE00034697318AAAAA100002143400001</t>
  </si>
  <si>
    <t>50971299779</t>
  </si>
  <si>
    <t>1ESY1161605985</t>
  </si>
  <si>
    <t>DE000479973460000000005547771XXXX</t>
  </si>
  <si>
    <t>50884969675</t>
  </si>
  <si>
    <t>DE000479973460000000005347661XXXX</t>
  </si>
  <si>
    <t>50884966712</t>
  </si>
  <si>
    <t>DE00034697318AAAAA100002000200001</t>
  </si>
  <si>
    <t>50971076961</t>
  </si>
  <si>
    <t>DE000479973200000000003712501XXXX</t>
  </si>
  <si>
    <t>50884812345</t>
  </si>
  <si>
    <t>1EMH0010147604</t>
  </si>
  <si>
    <t>DE003469731823100000000000115902</t>
  </si>
  <si>
    <t>50971376121</t>
  </si>
  <si>
    <t>1EMH0007824153</t>
  </si>
  <si>
    <t>DE0004019733212822200200000000001</t>
  </si>
  <si>
    <t>DE00034697318AAAAA100003002700001</t>
  </si>
  <si>
    <t>50971073016</t>
  </si>
  <si>
    <t>1LGZ0038879230</t>
  </si>
  <si>
    <t>1ESY1161273868</t>
  </si>
  <si>
    <t>DE00034697318AAAAA100003100000001</t>
  </si>
  <si>
    <t>001EMH0005508937</t>
  </si>
  <si>
    <t>DE0003469731823100000000000002749</t>
  </si>
  <si>
    <t>001EMH0010255662</t>
  </si>
  <si>
    <t>Förderverein Erich-Kästner-Schule</t>
  </si>
  <si>
    <t>Zweckverband Berufsschule Kitzingen</t>
  </si>
  <si>
    <t>RLM</t>
  </si>
  <si>
    <t>SLP</t>
  </si>
  <si>
    <t>N-ENRGIE Netz GmbH</t>
  </si>
  <si>
    <t>Stadtwerke Dettelbach</t>
  </si>
  <si>
    <t>Unterfr. Überlandzentrale eG Lülsfeld</t>
  </si>
  <si>
    <t xml:space="preserve">Sickershäuser Str. </t>
  </si>
  <si>
    <t>ehem. Jobcenter</t>
  </si>
  <si>
    <t>Landratsamt mit Gesundheitsamt inkl. Veterinär- u. Schulamt</t>
  </si>
  <si>
    <t>Alte Poststr. 6, 6b</t>
  </si>
  <si>
    <t>Parkplatz, Schranke, Garage, Bürofläche LRA AP06</t>
  </si>
  <si>
    <t>LKW Kitzingen GmbH</t>
  </si>
  <si>
    <t>Schulzentrum Mühlberg (AKG, FOS, Cont.,DTH)</t>
  </si>
  <si>
    <t>(Zeile eingefügt, da zwei Messlokation ID)</t>
  </si>
  <si>
    <t>Landratsamt KT Sachgebiet 21 - Kämmerei</t>
  </si>
  <si>
    <t>Förderverein Erich Kästner Schule</t>
  </si>
  <si>
    <t>Zweckverband Berufsschule KT, SG 24 - Hr. Markert</t>
  </si>
  <si>
    <t>Landratsamt KT Sachgebiet 24 - Hr. Markert</t>
  </si>
  <si>
    <t>Landratsamt KT Sachgebiet 12 - Abfallwirtschaft</t>
  </si>
  <si>
    <t>Landratsamt KT Sachgebiet 62 - Altlasten</t>
  </si>
  <si>
    <t>DE0003469731823100000000000143086</t>
  </si>
  <si>
    <t>1EMH0011426509</t>
  </si>
  <si>
    <t>1LGZ0060037407</t>
  </si>
  <si>
    <t>1EMH0010178730</t>
  </si>
  <si>
    <t>DE0070899733700100203037001010200</t>
  </si>
  <si>
    <t>DE00034697318AAAAA100000057000001</t>
  </si>
  <si>
    <t>Offene Ganztagsschule an der RSD</t>
  </si>
  <si>
    <t>Levi-Strauss-Str.50</t>
  </si>
  <si>
    <t>DE0003469731823100000000000206160</t>
  </si>
  <si>
    <t>1ESY1162677545</t>
  </si>
  <si>
    <t>Aussenstelle LRA - Marshall Heights</t>
  </si>
  <si>
    <t>bodenschutz@kitzingen.de</t>
  </si>
  <si>
    <t>rechnung-abfall@kitzingen.de</t>
  </si>
  <si>
    <t>edwin.markert@kitzingen.de</t>
  </si>
  <si>
    <t>kerstin.mueller@kitzingen.de</t>
  </si>
  <si>
    <t>Foerderverein.EKS@kitzingen.de</t>
  </si>
  <si>
    <t>E-Mail Rechnungsstellung</t>
  </si>
  <si>
    <t>Lastgang 2024 liegt vor</t>
  </si>
  <si>
    <t>Lastgang 2024 liegt vor / Schulzentrum beinhaltet folgende Gebäude: Armin-Knab-Gym, FOS, Raumzellen, Doppelsporthalle</t>
  </si>
  <si>
    <t xml:space="preserve">Lastgang 2024 liegt vor / Sanierungsbaustelle  - KatOx-Anlage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</si>
</sst>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6"/>
      <color rgb="FFFF0000"/>
      <name val="Calibri"/>
      <family val="2"/>
      <scheme val="minor"/>
    </font>
    <font>
      <b/>
      <sz val="10"/>
      <color rgb="FFC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1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14" fontId="3" fillId="0" borderId="0" xfId="0" applyNumberFormat="1" applyFont="1" applyAlignment="1">
      <alignment horizontal="left"/>
    </xf>
    <xf numFmtId="1" fontId="4" fillId="0" borderId="0" xfId="0" quotePrefix="1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0" fontId="3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/>
    </xf>
    <xf numFmtId="14" fontId="5" fillId="0" borderId="0" xfId="0" applyNumberFormat="1" applyFont="1" applyAlignment="1">
      <alignment horizontal="left"/>
    </xf>
    <xf numFmtId="1" fontId="4" fillId="3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1" fontId="5" fillId="0" borderId="1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1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3" fontId="4" fillId="0" borderId="1" xfId="0" applyNumberFormat="1" applyFont="1" applyBorder="1" applyAlignment="1">
      <alignment horizontal="right"/>
    </xf>
    <xf numFmtId="0" fontId="8" fillId="3" borderId="1" xfId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dwin.markert@kitzingen.de" TargetMode="External"/><Relationship Id="rId13" Type="http://schemas.openxmlformats.org/officeDocument/2006/relationships/hyperlink" Target="mailto:kerstin.mueller@kitzingen.de" TargetMode="External"/><Relationship Id="rId18" Type="http://schemas.openxmlformats.org/officeDocument/2006/relationships/hyperlink" Target="mailto:kerstin.mueller@kitzingen.de" TargetMode="External"/><Relationship Id="rId3" Type="http://schemas.openxmlformats.org/officeDocument/2006/relationships/hyperlink" Target="mailto:rechnung-abfall@kitzingen.de" TargetMode="External"/><Relationship Id="rId21" Type="http://schemas.openxmlformats.org/officeDocument/2006/relationships/hyperlink" Target="mailto:kerstin.mueller@kitzingen.de" TargetMode="External"/><Relationship Id="rId7" Type="http://schemas.openxmlformats.org/officeDocument/2006/relationships/hyperlink" Target="mailto:edwin.markert@kitzingen.de" TargetMode="External"/><Relationship Id="rId12" Type="http://schemas.openxmlformats.org/officeDocument/2006/relationships/hyperlink" Target="mailto:edwin.markert@kitzingen.de" TargetMode="External"/><Relationship Id="rId17" Type="http://schemas.openxmlformats.org/officeDocument/2006/relationships/hyperlink" Target="mailto:kerstin.mueller@kitzingen.de" TargetMode="External"/><Relationship Id="rId2" Type="http://schemas.openxmlformats.org/officeDocument/2006/relationships/hyperlink" Target="mailto:rechnung-abfall@kitzingen.de" TargetMode="External"/><Relationship Id="rId16" Type="http://schemas.openxmlformats.org/officeDocument/2006/relationships/hyperlink" Target="mailto:kerstin.mueller@kitzingen.de" TargetMode="External"/><Relationship Id="rId20" Type="http://schemas.openxmlformats.org/officeDocument/2006/relationships/hyperlink" Target="mailto:kerstin.mueller@kitzingen.de" TargetMode="External"/><Relationship Id="rId1" Type="http://schemas.openxmlformats.org/officeDocument/2006/relationships/hyperlink" Target="mailto:bodenschutz@kitzingen.de" TargetMode="External"/><Relationship Id="rId6" Type="http://schemas.openxmlformats.org/officeDocument/2006/relationships/hyperlink" Target="mailto:edwin.markert@kitzingen.de" TargetMode="External"/><Relationship Id="rId11" Type="http://schemas.openxmlformats.org/officeDocument/2006/relationships/hyperlink" Target="mailto:edwin.markert@kitzingen.de" TargetMode="External"/><Relationship Id="rId5" Type="http://schemas.openxmlformats.org/officeDocument/2006/relationships/hyperlink" Target="mailto:rechnung-abfall@kitzingen.de" TargetMode="External"/><Relationship Id="rId15" Type="http://schemas.openxmlformats.org/officeDocument/2006/relationships/hyperlink" Target="mailto:kerstin.mueller@kitzingen.de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edwin.markert@kitzingen.de" TargetMode="External"/><Relationship Id="rId19" Type="http://schemas.openxmlformats.org/officeDocument/2006/relationships/hyperlink" Target="mailto:kerstin.mueller@kitzingen.de" TargetMode="External"/><Relationship Id="rId4" Type="http://schemas.openxmlformats.org/officeDocument/2006/relationships/hyperlink" Target="mailto:rechnung-abfall@kitzingen.de" TargetMode="External"/><Relationship Id="rId9" Type="http://schemas.openxmlformats.org/officeDocument/2006/relationships/hyperlink" Target="mailto:edwin.markert@kitzingen.de" TargetMode="External"/><Relationship Id="rId14" Type="http://schemas.openxmlformats.org/officeDocument/2006/relationships/hyperlink" Target="mailto:kerstin.mueller@kitzingen.de" TargetMode="External"/><Relationship Id="rId22" Type="http://schemas.openxmlformats.org/officeDocument/2006/relationships/hyperlink" Target="mailto:Foerderverein.EKS@kitzingen.d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48568"/>
  <sheetViews>
    <sheetView tabSelected="1" topLeftCell="Q12" zoomScale="110" zoomScaleNormal="110" workbookViewId="0">
      <selection activeCell="X25" sqref="X25:X26"/>
    </sheetView>
  </sheetViews>
  <sheetFormatPr baseColWidth="10" defaultRowHeight="12.75" x14ac:dyDescent="0.2"/>
  <cols>
    <col min="1" max="1" width="7" style="5" bestFit="1" customWidth="1"/>
    <col min="2" max="2" width="35.7109375" style="4" customWidth="1"/>
    <col min="3" max="3" width="24" style="4" bestFit="1" customWidth="1"/>
    <col min="4" max="4" width="6" style="4" bestFit="1" customWidth="1"/>
    <col min="5" max="5" width="9.140625" style="4" customWidth="1"/>
    <col min="6" max="6" width="38.7109375" style="4" customWidth="1"/>
    <col min="7" max="7" width="18.7109375" style="4" customWidth="1"/>
    <col min="8" max="8" width="7.85546875" style="4" customWidth="1"/>
    <col min="9" max="9" width="11.7109375" style="4" customWidth="1"/>
    <col min="10" max="10" width="33.42578125" style="4" customWidth="1"/>
    <col min="11" max="11" width="40.7109375" style="4" customWidth="1"/>
    <col min="12" max="12" width="24" style="4" bestFit="1" customWidth="1"/>
    <col min="13" max="13" width="8.7109375" style="4" customWidth="1"/>
    <col min="14" max="14" width="12.7109375" style="4" bestFit="1" customWidth="1"/>
    <col min="15" max="15" width="30.7109375" style="4" customWidth="1"/>
    <col min="16" max="16" width="21" style="4" customWidth="1"/>
    <col min="17" max="17" width="42.5703125" style="4" customWidth="1"/>
    <col min="18" max="18" width="15.7109375" style="4" customWidth="1"/>
    <col min="19" max="19" width="12.85546875" style="4" customWidth="1"/>
    <col min="20" max="20" width="15.28515625" style="4" customWidth="1"/>
    <col min="21" max="21" width="15.85546875" style="4" bestFit="1" customWidth="1"/>
    <col min="22" max="22" width="12.5703125" style="4" bestFit="1" customWidth="1"/>
    <col min="23" max="23" width="13.5703125" style="4" customWidth="1"/>
    <col min="24" max="24" width="107.7109375" style="4" bestFit="1" customWidth="1"/>
    <col min="25" max="16384" width="11.42578125" style="4"/>
  </cols>
  <sheetData>
    <row r="1" spans="1:24" x14ac:dyDescent="0.2">
      <c r="A1" s="42"/>
    </row>
    <row r="3" spans="1:24" s="1" customFormat="1" ht="15" customHeight="1" x14ac:dyDescent="0.2">
      <c r="A3" s="46" t="s">
        <v>0</v>
      </c>
      <c r="B3" s="48" t="s">
        <v>13</v>
      </c>
      <c r="C3" s="48"/>
      <c r="D3" s="48"/>
      <c r="E3" s="48"/>
      <c r="F3" s="48" t="s">
        <v>12</v>
      </c>
      <c r="G3" s="48"/>
      <c r="H3" s="48"/>
      <c r="I3" s="48"/>
      <c r="J3" s="23"/>
      <c r="K3" s="23"/>
      <c r="L3" s="49" t="s">
        <v>3</v>
      </c>
      <c r="M3" s="50"/>
      <c r="N3" s="50"/>
      <c r="O3" s="49" t="s">
        <v>6</v>
      </c>
      <c r="P3" s="50"/>
      <c r="Q3" s="50"/>
      <c r="R3" s="50"/>
      <c r="S3" s="51"/>
      <c r="T3" s="28"/>
      <c r="U3" s="28" t="s">
        <v>17</v>
      </c>
      <c r="V3" s="52" t="s">
        <v>16</v>
      </c>
      <c r="W3" s="53"/>
      <c r="X3" s="45" t="s">
        <v>18</v>
      </c>
    </row>
    <row r="4" spans="1:24" s="2" customFormat="1" ht="29.25" customHeight="1" x14ac:dyDescent="0.2">
      <c r="A4" s="47"/>
      <c r="B4" s="14" t="s">
        <v>14</v>
      </c>
      <c r="C4" s="14" t="s">
        <v>4</v>
      </c>
      <c r="D4" s="14" t="s">
        <v>1</v>
      </c>
      <c r="E4" s="14" t="s">
        <v>2</v>
      </c>
      <c r="F4" s="14" t="s">
        <v>14</v>
      </c>
      <c r="G4" s="14" t="s">
        <v>4</v>
      </c>
      <c r="H4" s="14" t="s">
        <v>1</v>
      </c>
      <c r="I4" s="14" t="s">
        <v>2</v>
      </c>
      <c r="J4" s="14" t="s">
        <v>144</v>
      </c>
      <c r="K4" s="14" t="s">
        <v>20</v>
      </c>
      <c r="L4" s="14" t="s">
        <v>4</v>
      </c>
      <c r="M4" s="14" t="s">
        <v>1</v>
      </c>
      <c r="N4" s="14" t="s">
        <v>2</v>
      </c>
      <c r="O4" s="14" t="s">
        <v>5</v>
      </c>
      <c r="P4" s="14" t="s">
        <v>8</v>
      </c>
      <c r="Q4" s="14" t="s">
        <v>10</v>
      </c>
      <c r="R4" s="14" t="s">
        <v>11</v>
      </c>
      <c r="S4" s="14" t="s">
        <v>19</v>
      </c>
      <c r="T4" s="14" t="s">
        <v>9</v>
      </c>
      <c r="U4" s="14" t="s">
        <v>61</v>
      </c>
      <c r="V4" s="15" t="s">
        <v>7</v>
      </c>
      <c r="W4" s="16" t="s">
        <v>15</v>
      </c>
      <c r="X4" s="45"/>
    </row>
    <row r="5" spans="1:24" s="13" customFormat="1" ht="25.5" x14ac:dyDescent="0.2">
      <c r="A5" s="17">
        <v>1</v>
      </c>
      <c r="B5" s="29" t="s">
        <v>24</v>
      </c>
      <c r="C5" s="17" t="s">
        <v>21</v>
      </c>
      <c r="D5" s="17">
        <v>97318</v>
      </c>
      <c r="E5" s="17" t="s">
        <v>23</v>
      </c>
      <c r="F5" s="30" t="s">
        <v>122</v>
      </c>
      <c r="G5" s="17" t="s">
        <v>21</v>
      </c>
      <c r="H5" s="17">
        <v>97318</v>
      </c>
      <c r="I5" s="17" t="s">
        <v>23</v>
      </c>
      <c r="J5" s="44" t="s">
        <v>142</v>
      </c>
      <c r="K5" s="31" t="s">
        <v>116</v>
      </c>
      <c r="L5" s="17" t="s">
        <v>21</v>
      </c>
      <c r="M5" s="17">
        <v>97318</v>
      </c>
      <c r="N5" s="17" t="s">
        <v>23</v>
      </c>
      <c r="O5" s="18" t="s">
        <v>119</v>
      </c>
      <c r="P5" s="35" t="s">
        <v>68</v>
      </c>
      <c r="Q5" s="35" t="s">
        <v>64</v>
      </c>
      <c r="R5" s="35" t="s">
        <v>66</v>
      </c>
      <c r="S5" s="3" t="s">
        <v>109</v>
      </c>
      <c r="T5" s="54">
        <v>242849</v>
      </c>
      <c r="U5" s="36" t="s">
        <v>63</v>
      </c>
      <c r="V5" s="19">
        <v>46023</v>
      </c>
      <c r="W5" s="19">
        <v>46752</v>
      </c>
      <c r="X5" s="22" t="s">
        <v>145</v>
      </c>
    </row>
    <row r="6" spans="1:24" ht="15" x14ac:dyDescent="0.2">
      <c r="A6" s="20">
        <v>2</v>
      </c>
      <c r="B6" s="20" t="s">
        <v>24</v>
      </c>
      <c r="C6" s="17" t="s">
        <v>21</v>
      </c>
      <c r="D6" s="17">
        <v>97318</v>
      </c>
      <c r="E6" s="17" t="s">
        <v>23</v>
      </c>
      <c r="F6" s="30" t="s">
        <v>122</v>
      </c>
      <c r="G6" s="17" t="s">
        <v>21</v>
      </c>
      <c r="H6" s="17">
        <v>97318</v>
      </c>
      <c r="I6" s="17" t="s">
        <v>23</v>
      </c>
      <c r="J6" s="44" t="s">
        <v>142</v>
      </c>
      <c r="K6" s="25" t="s">
        <v>118</v>
      </c>
      <c r="L6" s="20" t="s">
        <v>117</v>
      </c>
      <c r="M6" s="17">
        <v>97318</v>
      </c>
      <c r="N6" s="17" t="s">
        <v>23</v>
      </c>
      <c r="O6" s="18" t="s">
        <v>119</v>
      </c>
      <c r="P6" s="35" t="s">
        <v>69</v>
      </c>
      <c r="Q6" s="35" t="s">
        <v>65</v>
      </c>
      <c r="R6" s="35" t="s">
        <v>67</v>
      </c>
      <c r="S6" s="3" t="s">
        <v>110</v>
      </c>
      <c r="T6" s="54">
        <v>7603</v>
      </c>
      <c r="U6" s="37"/>
      <c r="V6" s="19">
        <v>46023</v>
      </c>
      <c r="W6" s="19">
        <v>46752</v>
      </c>
      <c r="X6" s="22"/>
    </row>
    <row r="7" spans="1:24" ht="15" x14ac:dyDescent="0.2">
      <c r="A7" s="17">
        <v>3</v>
      </c>
      <c r="B7" s="20" t="s">
        <v>24</v>
      </c>
      <c r="C7" s="17" t="s">
        <v>21</v>
      </c>
      <c r="D7" s="17">
        <v>97318</v>
      </c>
      <c r="E7" s="17" t="s">
        <v>23</v>
      </c>
      <c r="F7" s="30" t="s">
        <v>122</v>
      </c>
      <c r="G7" s="17" t="s">
        <v>21</v>
      </c>
      <c r="H7" s="17">
        <v>97318</v>
      </c>
      <c r="I7" s="17" t="s">
        <v>23</v>
      </c>
      <c r="J7" s="44" t="s">
        <v>142</v>
      </c>
      <c r="K7" s="20" t="s">
        <v>115</v>
      </c>
      <c r="L7" s="20" t="s">
        <v>55</v>
      </c>
      <c r="M7" s="17">
        <v>97318</v>
      </c>
      <c r="N7" s="17" t="s">
        <v>23</v>
      </c>
      <c r="O7" s="18" t="s">
        <v>119</v>
      </c>
      <c r="P7" s="35">
        <v>10389</v>
      </c>
      <c r="Q7" s="35" t="s">
        <v>71</v>
      </c>
      <c r="R7" s="35">
        <v>50971058688</v>
      </c>
      <c r="S7" s="3" t="s">
        <v>110</v>
      </c>
      <c r="T7" s="54">
        <v>19000</v>
      </c>
      <c r="U7" s="37" t="s">
        <v>63</v>
      </c>
      <c r="V7" s="19">
        <v>46023</v>
      </c>
      <c r="W7" s="19">
        <v>46752</v>
      </c>
      <c r="X7" s="22"/>
    </row>
    <row r="8" spans="1:24" ht="15" x14ac:dyDescent="0.2">
      <c r="A8" s="20">
        <v>4</v>
      </c>
      <c r="B8" s="20" t="s">
        <v>24</v>
      </c>
      <c r="C8" s="17" t="s">
        <v>21</v>
      </c>
      <c r="D8" s="17">
        <v>97318</v>
      </c>
      <c r="E8" s="17" t="s">
        <v>23</v>
      </c>
      <c r="F8" s="30" t="s">
        <v>122</v>
      </c>
      <c r="G8" s="17" t="s">
        <v>21</v>
      </c>
      <c r="H8" s="17">
        <v>97318</v>
      </c>
      <c r="I8" s="17" t="s">
        <v>23</v>
      </c>
      <c r="J8" s="44" t="s">
        <v>142</v>
      </c>
      <c r="K8" s="20" t="s">
        <v>25</v>
      </c>
      <c r="L8" s="20" t="s">
        <v>22</v>
      </c>
      <c r="M8" s="17">
        <v>97318</v>
      </c>
      <c r="N8" s="17" t="s">
        <v>23</v>
      </c>
      <c r="O8" s="18" t="s">
        <v>119</v>
      </c>
      <c r="P8" s="35" t="s">
        <v>101</v>
      </c>
      <c r="Q8" s="38" t="s">
        <v>133</v>
      </c>
      <c r="R8" s="35">
        <v>50971064247</v>
      </c>
      <c r="S8" s="3" t="s">
        <v>110</v>
      </c>
      <c r="T8" s="54">
        <v>20</v>
      </c>
      <c r="U8" s="37"/>
      <c r="V8" s="19">
        <v>46023</v>
      </c>
      <c r="W8" s="19">
        <v>46752</v>
      </c>
      <c r="X8" s="22" t="s">
        <v>62</v>
      </c>
    </row>
    <row r="9" spans="1:24" ht="15" x14ac:dyDescent="0.2">
      <c r="A9" s="20">
        <v>5</v>
      </c>
      <c r="B9" s="20" t="s">
        <v>24</v>
      </c>
      <c r="C9" s="17" t="s">
        <v>21</v>
      </c>
      <c r="D9" s="17">
        <v>97318</v>
      </c>
      <c r="E9" s="17" t="s">
        <v>23</v>
      </c>
      <c r="F9" s="30" t="s">
        <v>125</v>
      </c>
      <c r="G9" s="17" t="s">
        <v>21</v>
      </c>
      <c r="H9" s="17">
        <v>97318</v>
      </c>
      <c r="I9" s="17" t="s">
        <v>23</v>
      </c>
      <c r="J9" s="44" t="s">
        <v>141</v>
      </c>
      <c r="K9" s="20" t="s">
        <v>26</v>
      </c>
      <c r="L9" s="3" t="s">
        <v>27</v>
      </c>
      <c r="M9" s="3">
        <v>97318</v>
      </c>
      <c r="N9" s="3" t="s">
        <v>23</v>
      </c>
      <c r="O9" s="18" t="s">
        <v>119</v>
      </c>
      <c r="P9" s="35">
        <v>18762</v>
      </c>
      <c r="Q9" s="35" t="s">
        <v>70</v>
      </c>
      <c r="R9" s="35">
        <v>50971088578</v>
      </c>
      <c r="S9" s="3" t="s">
        <v>110</v>
      </c>
      <c r="T9" s="55">
        <v>1240</v>
      </c>
      <c r="U9" s="37"/>
      <c r="V9" s="19">
        <v>46023</v>
      </c>
      <c r="W9" s="19">
        <v>46752</v>
      </c>
      <c r="X9" s="22"/>
    </row>
    <row r="10" spans="1:24" ht="15" x14ac:dyDescent="0.2">
      <c r="A10" s="17">
        <v>6</v>
      </c>
      <c r="B10" s="20" t="s">
        <v>24</v>
      </c>
      <c r="C10" s="17" t="s">
        <v>21</v>
      </c>
      <c r="D10" s="17">
        <v>97318</v>
      </c>
      <c r="E10" s="17" t="s">
        <v>23</v>
      </c>
      <c r="F10" s="30" t="s">
        <v>125</v>
      </c>
      <c r="G10" s="17" t="s">
        <v>21</v>
      </c>
      <c r="H10" s="17">
        <v>97318</v>
      </c>
      <c r="I10" s="17" t="s">
        <v>23</v>
      </c>
      <c r="J10" s="44" t="s">
        <v>141</v>
      </c>
      <c r="K10" s="20" t="s">
        <v>28</v>
      </c>
      <c r="L10" s="3" t="s">
        <v>29</v>
      </c>
      <c r="M10" s="3">
        <v>97337</v>
      </c>
      <c r="N10" s="3" t="s">
        <v>32</v>
      </c>
      <c r="O10" s="18" t="s">
        <v>112</v>
      </c>
      <c r="P10" s="35">
        <v>53966479</v>
      </c>
      <c r="Q10" s="35" t="s">
        <v>72</v>
      </c>
      <c r="R10" s="35" t="s">
        <v>73</v>
      </c>
      <c r="S10" s="18" t="s">
        <v>109</v>
      </c>
      <c r="T10" s="54">
        <v>216343</v>
      </c>
      <c r="U10" s="37"/>
      <c r="V10" s="19">
        <v>46023</v>
      </c>
      <c r="W10" s="19">
        <v>46752</v>
      </c>
      <c r="X10" s="22" t="s">
        <v>145</v>
      </c>
    </row>
    <row r="11" spans="1:24" ht="15" x14ac:dyDescent="0.2">
      <c r="A11" s="17"/>
      <c r="B11" s="20" t="s">
        <v>24</v>
      </c>
      <c r="C11" s="17" t="s">
        <v>21</v>
      </c>
      <c r="D11" s="17">
        <v>97318</v>
      </c>
      <c r="E11" s="17" t="s">
        <v>23</v>
      </c>
      <c r="F11" s="30" t="s">
        <v>125</v>
      </c>
      <c r="G11" s="17" t="s">
        <v>21</v>
      </c>
      <c r="H11" s="17">
        <v>97318</v>
      </c>
      <c r="I11" s="17" t="s">
        <v>23</v>
      </c>
      <c r="J11" s="44" t="s">
        <v>141</v>
      </c>
      <c r="K11" s="20" t="s">
        <v>134</v>
      </c>
      <c r="L11" s="3" t="s">
        <v>29</v>
      </c>
      <c r="M11" s="3">
        <v>97337</v>
      </c>
      <c r="N11" s="3" t="s">
        <v>32</v>
      </c>
      <c r="O11" s="18" t="s">
        <v>112</v>
      </c>
      <c r="P11" s="35" t="s">
        <v>131</v>
      </c>
      <c r="Q11" s="35" t="s">
        <v>132</v>
      </c>
      <c r="R11" s="35">
        <v>51462208443</v>
      </c>
      <c r="S11" s="18" t="s">
        <v>110</v>
      </c>
      <c r="T11" s="54">
        <v>7075</v>
      </c>
      <c r="U11" s="37" t="s">
        <v>63</v>
      </c>
      <c r="V11" s="19">
        <v>46023</v>
      </c>
      <c r="W11" s="19">
        <v>46752</v>
      </c>
      <c r="X11" s="22"/>
    </row>
    <row r="12" spans="1:24" ht="15" x14ac:dyDescent="0.2">
      <c r="A12" s="20">
        <v>7</v>
      </c>
      <c r="B12" s="20" t="s">
        <v>24</v>
      </c>
      <c r="C12" s="17" t="s">
        <v>21</v>
      </c>
      <c r="D12" s="17">
        <v>97318</v>
      </c>
      <c r="E12" s="17" t="s">
        <v>23</v>
      </c>
      <c r="F12" s="30" t="s">
        <v>125</v>
      </c>
      <c r="G12" s="17" t="s">
        <v>21</v>
      </c>
      <c r="H12" s="17">
        <v>97318</v>
      </c>
      <c r="I12" s="17" t="s">
        <v>23</v>
      </c>
      <c r="J12" s="44" t="s">
        <v>141</v>
      </c>
      <c r="K12" s="20" t="s">
        <v>30</v>
      </c>
      <c r="L12" s="3" t="s">
        <v>31</v>
      </c>
      <c r="M12" s="3">
        <v>97340</v>
      </c>
      <c r="N12" s="3" t="s">
        <v>33</v>
      </c>
      <c r="O12" s="18" t="s">
        <v>111</v>
      </c>
      <c r="P12" s="39">
        <v>1290003407997</v>
      </c>
      <c r="Q12" s="35" t="s">
        <v>74</v>
      </c>
      <c r="R12" s="35" t="s">
        <v>75</v>
      </c>
      <c r="S12" s="18" t="s">
        <v>109</v>
      </c>
      <c r="T12" s="54">
        <v>90390</v>
      </c>
      <c r="U12" s="36" t="s">
        <v>63</v>
      </c>
      <c r="V12" s="19">
        <v>46023</v>
      </c>
      <c r="W12" s="19">
        <v>46752</v>
      </c>
      <c r="X12" s="22" t="s">
        <v>145</v>
      </c>
    </row>
    <row r="13" spans="1:24" ht="15" x14ac:dyDescent="0.2">
      <c r="A13" s="17">
        <v>8</v>
      </c>
      <c r="B13" s="20" t="s">
        <v>24</v>
      </c>
      <c r="C13" s="17" t="s">
        <v>21</v>
      </c>
      <c r="D13" s="17">
        <v>97318</v>
      </c>
      <c r="E13" s="17" t="s">
        <v>23</v>
      </c>
      <c r="F13" s="30" t="s">
        <v>125</v>
      </c>
      <c r="G13" s="17" t="s">
        <v>21</v>
      </c>
      <c r="H13" s="17">
        <v>97318</v>
      </c>
      <c r="I13" s="17" t="s">
        <v>23</v>
      </c>
      <c r="J13" s="44" t="s">
        <v>141</v>
      </c>
      <c r="K13" s="20" t="s">
        <v>120</v>
      </c>
      <c r="L13" s="3" t="s">
        <v>34</v>
      </c>
      <c r="M13" s="3">
        <v>97318</v>
      </c>
      <c r="N13" s="3" t="s">
        <v>23</v>
      </c>
      <c r="O13" s="18" t="s">
        <v>119</v>
      </c>
      <c r="P13" s="35" t="s">
        <v>79</v>
      </c>
      <c r="Q13" s="35" t="s">
        <v>76</v>
      </c>
      <c r="R13" s="35" t="s">
        <v>78</v>
      </c>
      <c r="S13" s="18" t="s">
        <v>109</v>
      </c>
      <c r="T13" s="54">
        <v>265638</v>
      </c>
      <c r="U13" s="37"/>
      <c r="V13" s="19">
        <v>46023</v>
      </c>
      <c r="W13" s="19">
        <v>46752</v>
      </c>
      <c r="X13" s="22" t="s">
        <v>146</v>
      </c>
    </row>
    <row r="14" spans="1:24" x14ac:dyDescent="0.2">
      <c r="A14" s="17">
        <v>8</v>
      </c>
      <c r="B14" s="20"/>
      <c r="C14" s="17"/>
      <c r="D14" s="17"/>
      <c r="E14" s="17"/>
      <c r="F14" s="25"/>
      <c r="G14" s="17" t="s">
        <v>21</v>
      </c>
      <c r="H14" s="17">
        <v>97318</v>
      </c>
      <c r="I14" s="17" t="s">
        <v>23</v>
      </c>
      <c r="J14" s="17"/>
      <c r="K14" s="27" t="s">
        <v>121</v>
      </c>
      <c r="L14" s="3"/>
      <c r="M14" s="3"/>
      <c r="N14" s="3"/>
      <c r="O14" s="18"/>
      <c r="P14" s="35"/>
      <c r="Q14" s="35" t="s">
        <v>77</v>
      </c>
      <c r="R14" s="35"/>
      <c r="S14" s="18"/>
      <c r="T14" s="54"/>
      <c r="U14" s="37"/>
      <c r="V14" s="19">
        <v>46023</v>
      </c>
      <c r="W14" s="19">
        <v>46752</v>
      </c>
      <c r="X14" s="22"/>
    </row>
    <row r="15" spans="1:24" ht="15" x14ac:dyDescent="0.2">
      <c r="A15" s="20">
        <v>9</v>
      </c>
      <c r="B15" s="20" t="s">
        <v>24</v>
      </c>
      <c r="C15" s="17" t="s">
        <v>21</v>
      </c>
      <c r="D15" s="17">
        <v>97318</v>
      </c>
      <c r="E15" s="17" t="s">
        <v>23</v>
      </c>
      <c r="F15" s="30" t="s">
        <v>125</v>
      </c>
      <c r="G15" s="17" t="s">
        <v>21</v>
      </c>
      <c r="H15" s="17">
        <v>97318</v>
      </c>
      <c r="I15" s="17" t="s">
        <v>23</v>
      </c>
      <c r="J15" s="44" t="s">
        <v>141</v>
      </c>
      <c r="K15" s="20" t="s">
        <v>35</v>
      </c>
      <c r="L15" s="3" t="s">
        <v>36</v>
      </c>
      <c r="M15" s="3">
        <v>97318</v>
      </c>
      <c r="N15" s="3" t="s">
        <v>23</v>
      </c>
      <c r="O15" s="18" t="s">
        <v>119</v>
      </c>
      <c r="P15" s="35" t="s">
        <v>82</v>
      </c>
      <c r="Q15" s="35" t="s">
        <v>80</v>
      </c>
      <c r="R15" s="35" t="s">
        <v>81</v>
      </c>
      <c r="S15" s="18" t="s">
        <v>110</v>
      </c>
      <c r="T15" s="54">
        <v>55272</v>
      </c>
      <c r="U15" s="36" t="s">
        <v>63</v>
      </c>
      <c r="V15" s="19">
        <v>46023</v>
      </c>
      <c r="W15" s="19">
        <v>46752</v>
      </c>
      <c r="X15" s="22"/>
    </row>
    <row r="16" spans="1:24" ht="41.25" customHeight="1" x14ac:dyDescent="0.2">
      <c r="A16" s="17">
        <v>10</v>
      </c>
      <c r="B16" s="29" t="s">
        <v>24</v>
      </c>
      <c r="C16" s="17" t="s">
        <v>21</v>
      </c>
      <c r="D16" s="17">
        <v>97318</v>
      </c>
      <c r="E16" s="17" t="s">
        <v>23</v>
      </c>
      <c r="F16" s="30" t="s">
        <v>122</v>
      </c>
      <c r="G16" s="17" t="s">
        <v>21</v>
      </c>
      <c r="H16" s="17">
        <v>97318</v>
      </c>
      <c r="I16" s="17" t="s">
        <v>23</v>
      </c>
      <c r="J16" s="44" t="s">
        <v>142</v>
      </c>
      <c r="K16" s="29" t="s">
        <v>37</v>
      </c>
      <c r="L16" s="32" t="s">
        <v>38</v>
      </c>
      <c r="M16" s="32">
        <v>97318</v>
      </c>
      <c r="N16" s="32" t="s">
        <v>23</v>
      </c>
      <c r="O16" s="33" t="s">
        <v>119</v>
      </c>
      <c r="P16" s="40" t="s">
        <v>85</v>
      </c>
      <c r="Q16" s="40" t="s">
        <v>83</v>
      </c>
      <c r="R16" s="40" t="s">
        <v>84</v>
      </c>
      <c r="S16" s="33" t="s">
        <v>110</v>
      </c>
      <c r="T16" s="54">
        <v>14729</v>
      </c>
      <c r="U16" s="36" t="s">
        <v>63</v>
      </c>
      <c r="V16" s="19">
        <v>46023</v>
      </c>
      <c r="W16" s="19">
        <v>46752</v>
      </c>
      <c r="X16" s="22"/>
    </row>
    <row r="17" spans="1:24" ht="25.5" x14ac:dyDescent="0.2">
      <c r="A17" s="20">
        <v>11</v>
      </c>
      <c r="B17" s="20" t="s">
        <v>24</v>
      </c>
      <c r="C17" s="17" t="s">
        <v>21</v>
      </c>
      <c r="D17" s="17">
        <v>97318</v>
      </c>
      <c r="E17" s="17" t="s">
        <v>23</v>
      </c>
      <c r="F17" s="30" t="s">
        <v>126</v>
      </c>
      <c r="G17" s="17" t="s">
        <v>21</v>
      </c>
      <c r="H17" s="17">
        <v>97318</v>
      </c>
      <c r="I17" s="17" t="s">
        <v>23</v>
      </c>
      <c r="J17" s="44" t="s">
        <v>140</v>
      </c>
      <c r="K17" s="29" t="s">
        <v>39</v>
      </c>
      <c r="L17" s="32" t="s">
        <v>40</v>
      </c>
      <c r="M17" s="32">
        <v>97346</v>
      </c>
      <c r="N17" s="32" t="s">
        <v>41</v>
      </c>
      <c r="O17" s="33" t="s">
        <v>111</v>
      </c>
      <c r="P17" s="39" t="s">
        <v>129</v>
      </c>
      <c r="Q17" s="40" t="s">
        <v>86</v>
      </c>
      <c r="R17" s="40" t="s">
        <v>87</v>
      </c>
      <c r="S17" s="33" t="s">
        <v>110</v>
      </c>
      <c r="T17" s="54">
        <v>3306</v>
      </c>
      <c r="U17" s="37"/>
      <c r="V17" s="19">
        <v>46023</v>
      </c>
      <c r="W17" s="19">
        <v>46752</v>
      </c>
      <c r="X17" s="22"/>
    </row>
    <row r="18" spans="1:24" ht="25.5" x14ac:dyDescent="0.2">
      <c r="A18" s="17">
        <v>12</v>
      </c>
      <c r="B18" s="20" t="s">
        <v>24</v>
      </c>
      <c r="C18" s="17" t="s">
        <v>21</v>
      </c>
      <c r="D18" s="17">
        <v>97318</v>
      </c>
      <c r="E18" s="17" t="s">
        <v>23</v>
      </c>
      <c r="F18" s="30" t="s">
        <v>126</v>
      </c>
      <c r="G18" s="17" t="s">
        <v>21</v>
      </c>
      <c r="H18" s="17">
        <v>97318</v>
      </c>
      <c r="I18" s="17" t="s">
        <v>23</v>
      </c>
      <c r="J18" s="44" t="s">
        <v>140</v>
      </c>
      <c r="K18" s="29" t="s">
        <v>42</v>
      </c>
      <c r="L18" s="32" t="s">
        <v>43</v>
      </c>
      <c r="M18" s="32">
        <v>97346</v>
      </c>
      <c r="N18" s="32" t="s">
        <v>41</v>
      </c>
      <c r="O18" s="33" t="s">
        <v>111</v>
      </c>
      <c r="P18" s="41" t="s">
        <v>130</v>
      </c>
      <c r="Q18" s="40" t="s">
        <v>88</v>
      </c>
      <c r="R18" s="40" t="s">
        <v>89</v>
      </c>
      <c r="S18" s="33" t="s">
        <v>110</v>
      </c>
      <c r="T18" s="54">
        <v>1712</v>
      </c>
      <c r="U18" s="37"/>
      <c r="V18" s="19">
        <v>46023</v>
      </c>
      <c r="W18" s="19">
        <v>46752</v>
      </c>
      <c r="X18" s="22"/>
    </row>
    <row r="19" spans="1:24" ht="15" x14ac:dyDescent="0.2">
      <c r="A19" s="20">
        <v>13</v>
      </c>
      <c r="B19" s="20" t="s">
        <v>24</v>
      </c>
      <c r="C19" s="17" t="s">
        <v>21</v>
      </c>
      <c r="D19" s="17">
        <v>97318</v>
      </c>
      <c r="E19" s="17" t="s">
        <v>23</v>
      </c>
      <c r="F19" s="30" t="s">
        <v>122</v>
      </c>
      <c r="G19" s="17" t="s">
        <v>21</v>
      </c>
      <c r="H19" s="17">
        <v>97318</v>
      </c>
      <c r="I19" s="17" t="s">
        <v>23</v>
      </c>
      <c r="J19" s="44" t="s">
        <v>142</v>
      </c>
      <c r="K19" s="20" t="s">
        <v>44</v>
      </c>
      <c r="L19" s="3" t="s">
        <v>114</v>
      </c>
      <c r="M19" s="3">
        <v>97318</v>
      </c>
      <c r="N19" s="3" t="s">
        <v>23</v>
      </c>
      <c r="O19" s="18" t="s">
        <v>119</v>
      </c>
      <c r="P19" s="35">
        <v>12603</v>
      </c>
      <c r="Q19" s="35" t="s">
        <v>90</v>
      </c>
      <c r="R19" s="35" t="s">
        <v>91</v>
      </c>
      <c r="S19" s="18" t="s">
        <v>110</v>
      </c>
      <c r="T19" s="54">
        <v>431</v>
      </c>
      <c r="U19" s="37"/>
      <c r="V19" s="19">
        <v>46023</v>
      </c>
      <c r="W19" s="19">
        <v>46752</v>
      </c>
      <c r="X19" s="22"/>
    </row>
    <row r="20" spans="1:24" ht="25.5" x14ac:dyDescent="0.2">
      <c r="A20" s="17">
        <v>14</v>
      </c>
      <c r="B20" s="29" t="s">
        <v>24</v>
      </c>
      <c r="C20" s="17" t="s">
        <v>21</v>
      </c>
      <c r="D20" s="17">
        <v>97318</v>
      </c>
      <c r="E20" s="17" t="s">
        <v>23</v>
      </c>
      <c r="F20" s="30" t="s">
        <v>126</v>
      </c>
      <c r="G20" s="17" t="s">
        <v>21</v>
      </c>
      <c r="H20" s="17">
        <v>97318</v>
      </c>
      <c r="I20" s="17" t="s">
        <v>23</v>
      </c>
      <c r="J20" s="44" t="s">
        <v>140</v>
      </c>
      <c r="K20" s="29" t="s">
        <v>45</v>
      </c>
      <c r="L20" s="32" t="s">
        <v>46</v>
      </c>
      <c r="M20" s="32">
        <v>97320</v>
      </c>
      <c r="N20" s="32" t="s">
        <v>47</v>
      </c>
      <c r="O20" s="33" t="s">
        <v>111</v>
      </c>
      <c r="P20" s="40" t="s">
        <v>94</v>
      </c>
      <c r="Q20" s="40" t="s">
        <v>92</v>
      </c>
      <c r="R20" s="40" t="s">
        <v>93</v>
      </c>
      <c r="S20" s="33" t="s">
        <v>110</v>
      </c>
      <c r="T20" s="54">
        <v>25383</v>
      </c>
      <c r="U20" s="37"/>
      <c r="V20" s="19">
        <v>46023</v>
      </c>
      <c r="W20" s="19">
        <v>46752</v>
      </c>
      <c r="X20" s="22"/>
    </row>
    <row r="21" spans="1:24" ht="25.5" x14ac:dyDescent="0.2">
      <c r="A21" s="20">
        <v>15</v>
      </c>
      <c r="B21" s="29" t="s">
        <v>24</v>
      </c>
      <c r="C21" s="17" t="s">
        <v>21</v>
      </c>
      <c r="D21" s="17">
        <v>97318</v>
      </c>
      <c r="E21" s="17" t="s">
        <v>23</v>
      </c>
      <c r="F21" s="30" t="s">
        <v>126</v>
      </c>
      <c r="G21" s="17" t="s">
        <v>21</v>
      </c>
      <c r="H21" s="17">
        <v>97318</v>
      </c>
      <c r="I21" s="17" t="s">
        <v>23</v>
      </c>
      <c r="J21" s="44" t="s">
        <v>140</v>
      </c>
      <c r="K21" s="29" t="s">
        <v>48</v>
      </c>
      <c r="L21" s="32" t="s">
        <v>49</v>
      </c>
      <c r="M21" s="32">
        <v>97318</v>
      </c>
      <c r="N21" s="32" t="s">
        <v>23</v>
      </c>
      <c r="O21" s="33" t="s">
        <v>119</v>
      </c>
      <c r="P21" s="40" t="s">
        <v>97</v>
      </c>
      <c r="Q21" s="40" t="s">
        <v>95</v>
      </c>
      <c r="R21" s="40" t="s">
        <v>96</v>
      </c>
      <c r="S21" s="33" t="s">
        <v>110</v>
      </c>
      <c r="T21" s="54">
        <v>27543</v>
      </c>
      <c r="U21" s="36" t="s">
        <v>63</v>
      </c>
      <c r="V21" s="19">
        <v>46023</v>
      </c>
      <c r="W21" s="19">
        <v>46752</v>
      </c>
      <c r="X21" s="22"/>
    </row>
    <row r="22" spans="1:24" ht="15" x14ac:dyDescent="0.2">
      <c r="A22" s="17">
        <v>16</v>
      </c>
      <c r="B22" s="20" t="s">
        <v>24</v>
      </c>
      <c r="C22" s="17" t="s">
        <v>21</v>
      </c>
      <c r="D22" s="17">
        <v>97318</v>
      </c>
      <c r="E22" s="17" t="s">
        <v>23</v>
      </c>
      <c r="F22" s="30" t="s">
        <v>127</v>
      </c>
      <c r="G22" s="17" t="s">
        <v>21</v>
      </c>
      <c r="H22" s="17">
        <v>97318</v>
      </c>
      <c r="I22" s="17" t="s">
        <v>23</v>
      </c>
      <c r="J22" s="44" t="s">
        <v>139</v>
      </c>
      <c r="K22" s="20" t="s">
        <v>50</v>
      </c>
      <c r="L22" s="3" t="s">
        <v>51</v>
      </c>
      <c r="M22" s="3">
        <v>97332</v>
      </c>
      <c r="N22" s="3" t="s">
        <v>52</v>
      </c>
      <c r="O22" s="18" t="s">
        <v>113</v>
      </c>
      <c r="P22" s="35">
        <v>800604</v>
      </c>
      <c r="Q22" s="35" t="s">
        <v>98</v>
      </c>
      <c r="R22" s="35">
        <v>50035793782</v>
      </c>
      <c r="S22" s="18" t="s">
        <v>109</v>
      </c>
      <c r="T22" s="54">
        <v>40812</v>
      </c>
      <c r="U22" s="37"/>
      <c r="V22" s="19">
        <v>46023</v>
      </c>
      <c r="W22" s="19">
        <v>46752</v>
      </c>
      <c r="X22" s="21" t="s">
        <v>147</v>
      </c>
    </row>
    <row r="23" spans="1:24" ht="15" x14ac:dyDescent="0.2">
      <c r="A23" s="20">
        <v>17</v>
      </c>
      <c r="B23" s="20" t="s">
        <v>24</v>
      </c>
      <c r="C23" s="17" t="s">
        <v>21</v>
      </c>
      <c r="D23" s="17">
        <v>97318</v>
      </c>
      <c r="E23" s="17" t="s">
        <v>23</v>
      </c>
      <c r="F23" s="30" t="s">
        <v>122</v>
      </c>
      <c r="G23" s="17" t="s">
        <v>21</v>
      </c>
      <c r="H23" s="17">
        <v>97318</v>
      </c>
      <c r="I23" s="17" t="s">
        <v>23</v>
      </c>
      <c r="J23" s="44" t="s">
        <v>142</v>
      </c>
      <c r="K23" s="20" t="s">
        <v>53</v>
      </c>
      <c r="L23" s="3" t="s">
        <v>54</v>
      </c>
      <c r="M23" s="3">
        <v>97318</v>
      </c>
      <c r="N23" s="3" t="s">
        <v>23</v>
      </c>
      <c r="O23" s="18" t="s">
        <v>119</v>
      </c>
      <c r="P23" s="35">
        <v>19121</v>
      </c>
      <c r="Q23" s="35" t="s">
        <v>99</v>
      </c>
      <c r="R23" s="35" t="s">
        <v>100</v>
      </c>
      <c r="S23" s="18" t="s">
        <v>110</v>
      </c>
      <c r="T23" s="54">
        <v>2859</v>
      </c>
      <c r="U23" s="37"/>
      <c r="V23" s="19">
        <v>46023</v>
      </c>
      <c r="W23" s="19">
        <v>46752</v>
      </c>
      <c r="X23" s="21"/>
    </row>
    <row r="24" spans="1:24" ht="15" x14ac:dyDescent="0.2">
      <c r="A24" s="17">
        <v>18</v>
      </c>
      <c r="B24" s="20" t="s">
        <v>24</v>
      </c>
      <c r="C24" s="17" t="s">
        <v>21</v>
      </c>
      <c r="D24" s="17">
        <v>97318</v>
      </c>
      <c r="E24" s="17" t="s">
        <v>23</v>
      </c>
      <c r="F24" s="30" t="s">
        <v>122</v>
      </c>
      <c r="G24" s="17" t="s">
        <v>21</v>
      </c>
      <c r="H24" s="17">
        <v>97318</v>
      </c>
      <c r="I24" s="17" t="s">
        <v>23</v>
      </c>
      <c r="J24" s="44" t="s">
        <v>142</v>
      </c>
      <c r="K24" s="20" t="s">
        <v>56</v>
      </c>
      <c r="L24" s="3" t="s">
        <v>21</v>
      </c>
      <c r="M24" s="3">
        <v>97318</v>
      </c>
      <c r="N24" s="3" t="s">
        <v>23</v>
      </c>
      <c r="O24" s="18" t="s">
        <v>119</v>
      </c>
      <c r="P24" s="35" t="s">
        <v>102</v>
      </c>
      <c r="Q24" s="35" t="s">
        <v>128</v>
      </c>
      <c r="R24" s="35">
        <v>50971389728</v>
      </c>
      <c r="S24" s="18" t="s">
        <v>110</v>
      </c>
      <c r="T24" s="54">
        <v>18593</v>
      </c>
      <c r="U24" s="37"/>
      <c r="V24" s="19">
        <v>46023</v>
      </c>
      <c r="W24" s="19">
        <v>46752</v>
      </c>
      <c r="X24" s="21"/>
    </row>
    <row r="25" spans="1:24" ht="15" x14ac:dyDescent="0.2">
      <c r="A25" s="20">
        <v>19</v>
      </c>
      <c r="B25" s="20" t="s">
        <v>57</v>
      </c>
      <c r="C25" s="20" t="s">
        <v>58</v>
      </c>
      <c r="D25" s="20">
        <v>97318</v>
      </c>
      <c r="E25" s="20" t="s">
        <v>23</v>
      </c>
      <c r="F25" s="30" t="s">
        <v>123</v>
      </c>
      <c r="G25" s="17" t="s">
        <v>21</v>
      </c>
      <c r="H25" s="17">
        <v>97318</v>
      </c>
      <c r="I25" s="17" t="s">
        <v>23</v>
      </c>
      <c r="J25" s="44" t="s">
        <v>143</v>
      </c>
      <c r="K25" s="20" t="s">
        <v>107</v>
      </c>
      <c r="L25" s="20" t="s">
        <v>58</v>
      </c>
      <c r="M25" s="20">
        <v>97318</v>
      </c>
      <c r="N25" s="20" t="s">
        <v>23</v>
      </c>
      <c r="O25" s="18" t="s">
        <v>119</v>
      </c>
      <c r="P25" s="35" t="s">
        <v>104</v>
      </c>
      <c r="Q25" s="35" t="s">
        <v>103</v>
      </c>
      <c r="R25" s="35">
        <v>50971037575</v>
      </c>
      <c r="S25" s="18" t="s">
        <v>109</v>
      </c>
      <c r="T25" s="54">
        <v>81181</v>
      </c>
      <c r="U25" s="37"/>
      <c r="V25" s="19">
        <v>46023</v>
      </c>
      <c r="W25" s="19">
        <v>46752</v>
      </c>
      <c r="X25" s="22" t="s">
        <v>145</v>
      </c>
    </row>
    <row r="26" spans="1:24" ht="25.5" x14ac:dyDescent="0.2">
      <c r="A26" s="17">
        <v>20</v>
      </c>
      <c r="B26" s="29" t="s">
        <v>59</v>
      </c>
      <c r="C26" s="29" t="s">
        <v>60</v>
      </c>
      <c r="D26" s="29">
        <v>97318</v>
      </c>
      <c r="E26" s="29" t="s">
        <v>23</v>
      </c>
      <c r="F26" s="30" t="s">
        <v>124</v>
      </c>
      <c r="G26" s="17" t="s">
        <v>21</v>
      </c>
      <c r="H26" s="17">
        <v>97318</v>
      </c>
      <c r="I26" s="17" t="s">
        <v>23</v>
      </c>
      <c r="J26" s="44" t="s">
        <v>141</v>
      </c>
      <c r="K26" s="29" t="s">
        <v>108</v>
      </c>
      <c r="L26" s="29" t="s">
        <v>60</v>
      </c>
      <c r="M26" s="29">
        <v>97318</v>
      </c>
      <c r="N26" s="29" t="s">
        <v>23</v>
      </c>
      <c r="O26" s="33" t="s">
        <v>119</v>
      </c>
      <c r="P26" s="40" t="s">
        <v>106</v>
      </c>
      <c r="Q26" s="40" t="s">
        <v>105</v>
      </c>
      <c r="R26" s="40">
        <v>50971377913</v>
      </c>
      <c r="S26" s="33" t="s">
        <v>109</v>
      </c>
      <c r="T26" s="54">
        <v>321488</v>
      </c>
      <c r="U26" s="37"/>
      <c r="V26" s="19">
        <v>46023</v>
      </c>
      <c r="W26" s="19">
        <v>46752</v>
      </c>
      <c r="X26" s="22" t="s">
        <v>145</v>
      </c>
    </row>
    <row r="27" spans="1:24" ht="12.75" customHeight="1" x14ac:dyDescent="0.2">
      <c r="A27" s="20">
        <v>21</v>
      </c>
      <c r="B27" s="20" t="s">
        <v>24</v>
      </c>
      <c r="C27" s="20" t="s">
        <v>21</v>
      </c>
      <c r="D27" s="20">
        <v>97318</v>
      </c>
      <c r="E27" s="20" t="s">
        <v>23</v>
      </c>
      <c r="F27" s="30" t="s">
        <v>122</v>
      </c>
      <c r="G27" s="17" t="s">
        <v>21</v>
      </c>
      <c r="H27" s="17">
        <v>97318</v>
      </c>
      <c r="I27" s="17" t="s">
        <v>23</v>
      </c>
      <c r="J27" s="44" t="s">
        <v>142</v>
      </c>
      <c r="K27" s="20" t="s">
        <v>138</v>
      </c>
      <c r="L27" s="3" t="s">
        <v>135</v>
      </c>
      <c r="M27" s="3">
        <v>97318</v>
      </c>
      <c r="N27" s="3" t="s">
        <v>23</v>
      </c>
      <c r="O27" s="18" t="s">
        <v>119</v>
      </c>
      <c r="P27" s="40" t="s">
        <v>137</v>
      </c>
      <c r="Q27" s="40" t="s">
        <v>136</v>
      </c>
      <c r="R27" s="40">
        <v>51654500889</v>
      </c>
      <c r="S27" s="3" t="s">
        <v>110</v>
      </c>
      <c r="T27" s="54">
        <v>12000</v>
      </c>
      <c r="U27" s="43"/>
      <c r="V27" s="19">
        <v>46023</v>
      </c>
      <c r="W27" s="19">
        <v>46752</v>
      </c>
      <c r="X27" s="21"/>
    </row>
    <row r="28" spans="1:24" x14ac:dyDescent="0.2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6"/>
      <c r="M28" s="6"/>
      <c r="N28" s="6"/>
      <c r="O28" s="26"/>
      <c r="P28" s="6"/>
      <c r="Q28" s="6"/>
      <c r="R28" s="6"/>
      <c r="S28" s="6"/>
      <c r="T28" s="9"/>
      <c r="U28" s="9"/>
      <c r="V28" s="24"/>
    </row>
    <row r="29" spans="1:24" ht="21" x14ac:dyDescent="0.35">
      <c r="A29" s="7"/>
      <c r="B29" s="8"/>
      <c r="C29" s="8"/>
      <c r="D29" s="8"/>
      <c r="E29" s="8"/>
      <c r="F29" s="34"/>
      <c r="G29" s="8"/>
      <c r="H29" s="8"/>
      <c r="I29" s="8"/>
      <c r="J29" s="8"/>
      <c r="K29" s="8"/>
      <c r="L29" s="6"/>
      <c r="M29" s="6"/>
      <c r="N29" s="6"/>
      <c r="O29" s="6"/>
      <c r="P29" s="6"/>
      <c r="Q29" s="6"/>
      <c r="R29" s="26"/>
      <c r="S29" s="6"/>
      <c r="T29" s="9">
        <f>SUM(T5:T28)</f>
        <v>1455467</v>
      </c>
      <c r="U29" s="9"/>
      <c r="V29" s="10"/>
    </row>
    <row r="30" spans="1:24" x14ac:dyDescent="0.2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6"/>
      <c r="M30" s="6"/>
      <c r="N30" s="6"/>
      <c r="O30" s="6"/>
      <c r="P30" s="6"/>
      <c r="Q30" s="6"/>
      <c r="R30" s="6"/>
      <c r="S30" s="6"/>
      <c r="T30" s="9"/>
      <c r="U30" s="9"/>
      <c r="V30" s="10"/>
    </row>
    <row r="31" spans="1:24" x14ac:dyDescent="0.2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6"/>
      <c r="M31" s="6"/>
      <c r="N31" s="6"/>
      <c r="O31" s="6"/>
      <c r="P31" s="6"/>
      <c r="Q31" s="6"/>
      <c r="R31" s="6"/>
      <c r="S31" s="6"/>
      <c r="T31" s="9"/>
      <c r="U31" s="9"/>
      <c r="V31" s="10"/>
    </row>
    <row r="32" spans="1:24" x14ac:dyDescent="0.2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6"/>
      <c r="M32" s="6"/>
      <c r="N32" s="6"/>
      <c r="O32" s="6"/>
      <c r="P32" s="6"/>
      <c r="Q32" s="6"/>
      <c r="R32" s="6"/>
      <c r="S32" s="6"/>
      <c r="T32" s="9"/>
      <c r="U32" s="9"/>
      <c r="V32" s="10"/>
    </row>
    <row r="33" spans="1:22" x14ac:dyDescent="0.2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6"/>
      <c r="M33" s="6"/>
      <c r="N33" s="6"/>
      <c r="O33" s="6"/>
      <c r="P33" s="6"/>
      <c r="Q33" s="6"/>
      <c r="R33" s="6"/>
      <c r="S33" s="6"/>
      <c r="T33" s="9"/>
      <c r="U33" s="9"/>
      <c r="V33" s="10"/>
    </row>
    <row r="34" spans="1:22" x14ac:dyDescent="0.2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6"/>
      <c r="M34" s="6"/>
      <c r="N34" s="6"/>
      <c r="O34" s="6"/>
      <c r="P34" s="6"/>
      <c r="Q34" s="6"/>
      <c r="R34" s="6"/>
      <c r="S34" s="6"/>
      <c r="T34" s="9"/>
      <c r="U34" s="9"/>
      <c r="V34" s="10"/>
    </row>
    <row r="35" spans="1:22" x14ac:dyDescent="0.2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6"/>
      <c r="M35" s="6"/>
      <c r="N35" s="6"/>
      <c r="O35" s="6"/>
      <c r="P35" s="6"/>
      <c r="Q35" s="6"/>
      <c r="R35" s="6"/>
      <c r="S35" s="6"/>
      <c r="T35" s="9"/>
      <c r="U35" s="9"/>
      <c r="V35" s="10"/>
    </row>
    <row r="36" spans="1:22" x14ac:dyDescent="0.2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6"/>
      <c r="M36" s="6"/>
      <c r="N36" s="6"/>
      <c r="O36" s="6"/>
      <c r="P36" s="6"/>
      <c r="Q36" s="6"/>
      <c r="R36" s="6"/>
      <c r="S36" s="6"/>
      <c r="T36" s="9"/>
      <c r="U36" s="9"/>
      <c r="V36" s="10"/>
    </row>
    <row r="37" spans="1:22" x14ac:dyDescent="0.2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6"/>
      <c r="M37" s="6"/>
      <c r="N37" s="6"/>
      <c r="O37" s="6"/>
      <c r="P37" s="6"/>
      <c r="Q37" s="6"/>
      <c r="R37" s="6"/>
      <c r="S37" s="6"/>
      <c r="T37" s="9"/>
      <c r="U37" s="9"/>
      <c r="V37" s="10"/>
    </row>
    <row r="38" spans="1:22" x14ac:dyDescent="0.2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6"/>
      <c r="M38" s="6"/>
      <c r="N38" s="6"/>
      <c r="O38" s="6"/>
      <c r="P38" s="6"/>
      <c r="Q38" s="6"/>
      <c r="R38" s="6"/>
      <c r="S38" s="6"/>
      <c r="T38" s="9"/>
      <c r="U38" s="9"/>
      <c r="V38" s="10"/>
    </row>
    <row r="39" spans="1:22" x14ac:dyDescent="0.2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6"/>
      <c r="M39" s="6"/>
      <c r="N39" s="6"/>
      <c r="O39" s="6"/>
      <c r="P39" s="6"/>
      <c r="Q39" s="6"/>
      <c r="R39" s="6"/>
      <c r="S39" s="6"/>
      <c r="T39" s="9"/>
      <c r="U39" s="9"/>
      <c r="V39" s="10"/>
    </row>
    <row r="40" spans="1:22" x14ac:dyDescent="0.2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6"/>
      <c r="M40" s="6"/>
      <c r="N40" s="6"/>
      <c r="O40" s="6"/>
      <c r="P40" s="6"/>
      <c r="Q40" s="6"/>
      <c r="R40" s="6"/>
      <c r="S40" s="6"/>
      <c r="T40" s="9"/>
      <c r="U40" s="9"/>
      <c r="V40" s="10"/>
    </row>
    <row r="41" spans="1:22" x14ac:dyDescent="0.2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6"/>
      <c r="M41" s="6"/>
      <c r="N41" s="6"/>
      <c r="O41" s="6"/>
      <c r="P41" s="6"/>
      <c r="Q41" s="6"/>
      <c r="R41" s="6"/>
      <c r="S41" s="6"/>
      <c r="T41" s="9"/>
      <c r="U41" s="9"/>
      <c r="V41" s="10"/>
    </row>
    <row r="42" spans="1:22" x14ac:dyDescent="0.2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6"/>
      <c r="M42" s="6"/>
      <c r="N42" s="6"/>
      <c r="O42" s="6"/>
      <c r="P42" s="6"/>
      <c r="Q42" s="6"/>
      <c r="R42" s="6"/>
      <c r="S42" s="6"/>
      <c r="T42" s="9"/>
      <c r="U42" s="9"/>
      <c r="V42" s="10"/>
    </row>
    <row r="43" spans="1:22" x14ac:dyDescent="0.2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6"/>
      <c r="M43" s="6"/>
      <c r="N43" s="6"/>
      <c r="O43" s="6"/>
      <c r="P43" s="6"/>
      <c r="Q43" s="6"/>
      <c r="R43" s="6"/>
      <c r="S43" s="6"/>
      <c r="T43" s="9"/>
      <c r="U43" s="9"/>
      <c r="V43" s="10"/>
    </row>
    <row r="44" spans="1:22" x14ac:dyDescent="0.2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6"/>
      <c r="M44" s="6"/>
      <c r="N44" s="6"/>
      <c r="O44" s="6"/>
      <c r="P44" s="6"/>
      <c r="Q44" s="6"/>
      <c r="R44" s="6"/>
      <c r="S44" s="6"/>
      <c r="T44" s="9"/>
      <c r="U44" s="9"/>
      <c r="V44" s="10"/>
    </row>
    <row r="45" spans="1:22" x14ac:dyDescent="0.2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6"/>
      <c r="M45" s="6"/>
      <c r="N45" s="6"/>
      <c r="O45" s="6"/>
      <c r="P45" s="6"/>
      <c r="Q45" s="6"/>
      <c r="R45" s="6"/>
      <c r="S45" s="6"/>
      <c r="T45" s="9"/>
      <c r="U45" s="9"/>
      <c r="V45" s="10"/>
    </row>
    <row r="46" spans="1:22" x14ac:dyDescent="0.2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6"/>
      <c r="M46" s="6"/>
      <c r="N46" s="6"/>
      <c r="O46" s="6"/>
      <c r="P46" s="6"/>
      <c r="Q46" s="6"/>
      <c r="R46" s="6"/>
      <c r="S46" s="6"/>
      <c r="T46" s="9"/>
      <c r="U46" s="9"/>
      <c r="V46" s="10"/>
    </row>
    <row r="47" spans="1:22" x14ac:dyDescent="0.2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6"/>
      <c r="M47" s="6"/>
      <c r="N47" s="6"/>
      <c r="O47" s="6"/>
      <c r="P47" s="6"/>
      <c r="Q47" s="6"/>
      <c r="R47" s="6"/>
      <c r="S47" s="6"/>
      <c r="T47" s="9"/>
      <c r="U47" s="9"/>
      <c r="V47" s="10"/>
    </row>
    <row r="48" spans="1:22" x14ac:dyDescent="0.2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6"/>
      <c r="M48" s="6"/>
      <c r="N48" s="6"/>
      <c r="O48" s="6"/>
      <c r="P48" s="6"/>
      <c r="Q48" s="6"/>
      <c r="R48" s="6"/>
      <c r="S48" s="6"/>
      <c r="T48" s="9"/>
      <c r="U48" s="9"/>
      <c r="V48" s="10"/>
    </row>
    <row r="49" spans="1:22" x14ac:dyDescent="0.2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6"/>
      <c r="M49" s="6"/>
      <c r="N49" s="6"/>
      <c r="O49" s="6"/>
      <c r="P49" s="6"/>
      <c r="Q49" s="6"/>
      <c r="R49" s="6"/>
      <c r="S49" s="6"/>
      <c r="T49" s="9"/>
      <c r="U49" s="9"/>
      <c r="V49" s="10"/>
    </row>
    <row r="50" spans="1:22" x14ac:dyDescent="0.2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6"/>
      <c r="M50" s="6"/>
      <c r="N50" s="6"/>
      <c r="O50" s="6"/>
      <c r="P50" s="6"/>
      <c r="Q50" s="6"/>
      <c r="R50" s="6"/>
      <c r="S50" s="6"/>
      <c r="T50" s="9"/>
      <c r="U50" s="9"/>
      <c r="V50" s="10"/>
    </row>
    <row r="51" spans="1:22" x14ac:dyDescent="0.2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6"/>
      <c r="M51" s="6"/>
      <c r="N51" s="6"/>
      <c r="O51" s="6"/>
      <c r="P51" s="6"/>
      <c r="Q51" s="6"/>
      <c r="R51" s="6"/>
      <c r="S51" s="6"/>
      <c r="T51" s="9"/>
      <c r="U51" s="9"/>
      <c r="V51" s="10"/>
    </row>
    <row r="52" spans="1:22" x14ac:dyDescent="0.2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6"/>
      <c r="M52" s="6"/>
      <c r="N52" s="6"/>
      <c r="O52" s="6"/>
      <c r="P52" s="6"/>
      <c r="Q52" s="6"/>
      <c r="R52" s="6"/>
      <c r="S52" s="6"/>
      <c r="T52" s="9"/>
      <c r="U52" s="9"/>
      <c r="V52" s="10"/>
    </row>
    <row r="53" spans="1:22" x14ac:dyDescent="0.2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6"/>
      <c r="M53" s="6"/>
      <c r="N53" s="6"/>
      <c r="O53" s="6"/>
      <c r="P53" s="6"/>
      <c r="Q53" s="6"/>
      <c r="R53" s="6"/>
      <c r="S53" s="6"/>
      <c r="T53" s="9"/>
      <c r="U53" s="9"/>
      <c r="V53" s="10"/>
    </row>
    <row r="54" spans="1:22" x14ac:dyDescent="0.2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6"/>
      <c r="M54" s="6"/>
      <c r="N54" s="6"/>
      <c r="O54" s="6"/>
      <c r="P54" s="6"/>
      <c r="Q54" s="6"/>
      <c r="R54" s="6"/>
      <c r="S54" s="6"/>
      <c r="T54" s="9"/>
      <c r="U54" s="9"/>
      <c r="V54" s="10"/>
    </row>
    <row r="55" spans="1:22" x14ac:dyDescent="0.2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6"/>
      <c r="M55" s="6"/>
      <c r="N55" s="6"/>
      <c r="O55" s="6"/>
      <c r="P55" s="6"/>
      <c r="Q55" s="6"/>
      <c r="R55" s="6"/>
      <c r="S55" s="6"/>
      <c r="T55" s="9"/>
      <c r="U55" s="9"/>
      <c r="V55" s="10"/>
    </row>
    <row r="56" spans="1:22" x14ac:dyDescent="0.2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6"/>
      <c r="M56" s="6"/>
      <c r="N56" s="6"/>
      <c r="O56" s="6"/>
      <c r="P56" s="6"/>
      <c r="Q56" s="6"/>
      <c r="R56" s="6"/>
      <c r="S56" s="6"/>
      <c r="T56" s="9"/>
      <c r="U56" s="9"/>
      <c r="V56" s="10"/>
    </row>
    <row r="57" spans="1:22" x14ac:dyDescent="0.2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6"/>
      <c r="M57" s="6"/>
      <c r="N57" s="6"/>
      <c r="O57" s="6"/>
      <c r="P57" s="6"/>
      <c r="Q57" s="6"/>
      <c r="R57" s="6"/>
      <c r="S57" s="6"/>
      <c r="T57" s="9"/>
      <c r="U57" s="9"/>
      <c r="V57" s="10"/>
    </row>
    <row r="58" spans="1:22" x14ac:dyDescent="0.2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6"/>
      <c r="M58" s="6"/>
      <c r="N58" s="6"/>
      <c r="O58" s="6"/>
      <c r="P58" s="6"/>
      <c r="Q58" s="6"/>
      <c r="R58" s="6"/>
      <c r="S58" s="6"/>
      <c r="T58" s="9"/>
      <c r="U58" s="9"/>
      <c r="V58" s="10"/>
    </row>
    <row r="59" spans="1:22" x14ac:dyDescent="0.2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6"/>
      <c r="M59" s="6"/>
      <c r="N59" s="6"/>
      <c r="O59" s="6"/>
      <c r="P59" s="6"/>
      <c r="Q59" s="6"/>
      <c r="R59" s="6"/>
      <c r="S59" s="6"/>
      <c r="T59" s="9"/>
      <c r="U59" s="9"/>
      <c r="V59" s="10"/>
    </row>
    <row r="60" spans="1:22" x14ac:dyDescent="0.2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6"/>
      <c r="M60" s="6"/>
      <c r="N60" s="6"/>
      <c r="O60" s="6"/>
      <c r="P60" s="6"/>
      <c r="Q60" s="6"/>
      <c r="R60" s="6"/>
      <c r="S60" s="6"/>
      <c r="T60" s="9"/>
      <c r="U60" s="9"/>
      <c r="V60" s="10"/>
    </row>
    <row r="61" spans="1:22" x14ac:dyDescent="0.2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6"/>
      <c r="M61" s="6"/>
      <c r="N61" s="6"/>
      <c r="O61" s="6"/>
      <c r="P61" s="6"/>
      <c r="Q61" s="6"/>
      <c r="R61" s="6"/>
      <c r="S61" s="6"/>
      <c r="T61" s="9"/>
      <c r="U61" s="9"/>
      <c r="V61" s="10"/>
    </row>
    <row r="62" spans="1:22" x14ac:dyDescent="0.2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6"/>
      <c r="M62" s="6"/>
      <c r="N62" s="6"/>
      <c r="O62" s="6"/>
      <c r="P62" s="6"/>
      <c r="Q62" s="6"/>
      <c r="R62" s="6"/>
      <c r="S62" s="6"/>
      <c r="T62" s="9"/>
      <c r="U62" s="9"/>
      <c r="V62" s="10"/>
    </row>
    <row r="63" spans="1:22" x14ac:dyDescent="0.2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6"/>
      <c r="M63" s="6"/>
      <c r="N63" s="6"/>
      <c r="O63" s="6"/>
      <c r="P63" s="6"/>
      <c r="Q63" s="6"/>
      <c r="R63" s="6"/>
      <c r="S63" s="6"/>
      <c r="T63" s="9"/>
      <c r="U63" s="9"/>
      <c r="V63" s="10"/>
    </row>
    <row r="64" spans="1:22" x14ac:dyDescent="0.2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6"/>
      <c r="M64" s="6"/>
      <c r="N64" s="6"/>
      <c r="O64" s="6"/>
      <c r="P64" s="6"/>
      <c r="Q64" s="6"/>
      <c r="R64" s="6"/>
      <c r="S64" s="6"/>
      <c r="T64" s="9"/>
      <c r="U64" s="9"/>
      <c r="V64" s="10"/>
    </row>
    <row r="65" spans="1:22" x14ac:dyDescent="0.2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6"/>
      <c r="M65" s="6"/>
      <c r="N65" s="6"/>
      <c r="O65" s="6"/>
      <c r="P65" s="6"/>
      <c r="Q65" s="6"/>
      <c r="R65" s="6"/>
      <c r="S65" s="6"/>
      <c r="T65" s="9"/>
      <c r="U65" s="9"/>
      <c r="V65" s="10"/>
    </row>
    <row r="66" spans="1:22" x14ac:dyDescent="0.2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6"/>
      <c r="M66" s="6"/>
      <c r="N66" s="6"/>
      <c r="O66" s="6"/>
      <c r="P66" s="6"/>
      <c r="Q66" s="6"/>
      <c r="R66" s="6"/>
      <c r="S66" s="6"/>
      <c r="T66" s="9"/>
      <c r="U66" s="9"/>
      <c r="V66" s="10"/>
    </row>
    <row r="67" spans="1:22" x14ac:dyDescent="0.2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6"/>
      <c r="M67" s="6"/>
      <c r="N67" s="6"/>
      <c r="O67" s="6"/>
      <c r="P67" s="6"/>
      <c r="Q67" s="6"/>
      <c r="R67" s="6"/>
      <c r="S67" s="6"/>
      <c r="T67" s="9"/>
      <c r="U67" s="9"/>
      <c r="V67" s="10"/>
    </row>
    <row r="68" spans="1:22" x14ac:dyDescent="0.2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6"/>
      <c r="M68" s="6"/>
      <c r="N68" s="6"/>
      <c r="O68" s="6"/>
      <c r="P68" s="6"/>
      <c r="Q68" s="6"/>
      <c r="R68" s="6"/>
      <c r="S68" s="6"/>
      <c r="T68" s="9"/>
      <c r="U68" s="9"/>
      <c r="V68" s="10"/>
    </row>
    <row r="69" spans="1:22" x14ac:dyDescent="0.2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6"/>
      <c r="M69" s="6"/>
      <c r="N69" s="6"/>
      <c r="O69" s="6"/>
      <c r="P69" s="6"/>
      <c r="Q69" s="6"/>
      <c r="R69" s="6"/>
      <c r="S69" s="6"/>
      <c r="T69" s="9"/>
      <c r="U69" s="9"/>
      <c r="V69" s="10"/>
    </row>
    <row r="70" spans="1:22" x14ac:dyDescent="0.2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6"/>
      <c r="M70" s="6"/>
      <c r="N70" s="6"/>
      <c r="O70" s="6"/>
      <c r="P70" s="6"/>
      <c r="Q70" s="6"/>
      <c r="R70" s="6"/>
      <c r="S70" s="6"/>
      <c r="T70" s="9"/>
      <c r="U70" s="9"/>
      <c r="V70" s="10"/>
    </row>
    <row r="71" spans="1:22" x14ac:dyDescent="0.2">
      <c r="A71" s="7"/>
      <c r="B71" s="8"/>
      <c r="C71" s="8"/>
      <c r="D71" s="8"/>
      <c r="E71" s="8"/>
      <c r="F71" s="8"/>
      <c r="G71" s="8"/>
      <c r="H71" s="8"/>
      <c r="I71" s="8"/>
      <c r="J71" s="8"/>
      <c r="K71" s="8"/>
      <c r="L71" s="6"/>
      <c r="M71" s="6"/>
      <c r="N71" s="6"/>
      <c r="O71" s="6"/>
      <c r="P71" s="6"/>
      <c r="Q71" s="6"/>
      <c r="R71" s="6"/>
      <c r="S71" s="6"/>
      <c r="T71" s="9"/>
      <c r="U71" s="9"/>
      <c r="V71" s="10"/>
    </row>
    <row r="72" spans="1:22" x14ac:dyDescent="0.2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6"/>
      <c r="M72" s="6"/>
      <c r="N72" s="6"/>
      <c r="O72" s="6"/>
      <c r="P72" s="6"/>
      <c r="Q72" s="6"/>
      <c r="R72" s="6"/>
      <c r="S72" s="6"/>
      <c r="T72" s="9"/>
      <c r="U72" s="9"/>
      <c r="V72" s="10"/>
    </row>
    <row r="73" spans="1:22" x14ac:dyDescent="0.2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6"/>
      <c r="M73" s="6"/>
      <c r="N73" s="6"/>
      <c r="O73" s="6"/>
      <c r="P73" s="6"/>
      <c r="Q73" s="6"/>
      <c r="R73" s="6"/>
      <c r="S73" s="6"/>
      <c r="T73" s="9"/>
      <c r="U73" s="9"/>
      <c r="V73" s="10"/>
    </row>
    <row r="74" spans="1:22" x14ac:dyDescent="0.2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6"/>
      <c r="M74" s="6"/>
      <c r="N74" s="6"/>
      <c r="O74" s="6"/>
      <c r="P74" s="6"/>
      <c r="Q74" s="6"/>
      <c r="R74" s="6"/>
      <c r="S74" s="6"/>
      <c r="T74" s="9"/>
      <c r="U74" s="9"/>
      <c r="V74" s="10"/>
    </row>
    <row r="75" spans="1:22" x14ac:dyDescent="0.2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6"/>
      <c r="M75" s="6"/>
      <c r="N75" s="6"/>
      <c r="O75" s="6"/>
      <c r="P75" s="6"/>
      <c r="Q75" s="6"/>
      <c r="R75" s="6"/>
      <c r="S75" s="6"/>
      <c r="T75" s="9"/>
      <c r="U75" s="9"/>
      <c r="V75" s="10"/>
    </row>
    <row r="76" spans="1:22" x14ac:dyDescent="0.2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6"/>
      <c r="M76" s="6"/>
      <c r="N76" s="6"/>
      <c r="O76" s="6"/>
      <c r="P76" s="6"/>
      <c r="Q76" s="6"/>
      <c r="R76" s="6"/>
      <c r="S76" s="6"/>
      <c r="T76" s="9"/>
      <c r="U76" s="9"/>
      <c r="V76" s="10"/>
    </row>
    <row r="77" spans="1:22" x14ac:dyDescent="0.2">
      <c r="A77" s="7"/>
      <c r="B77" s="8"/>
      <c r="C77" s="8"/>
      <c r="D77" s="8"/>
      <c r="E77" s="8"/>
      <c r="F77" s="8"/>
      <c r="G77" s="8"/>
      <c r="H77" s="8"/>
      <c r="I77" s="8"/>
      <c r="J77" s="8"/>
      <c r="K77" s="8"/>
      <c r="L77" s="6"/>
      <c r="M77" s="6"/>
      <c r="N77" s="6"/>
      <c r="O77" s="6"/>
      <c r="P77" s="6"/>
      <c r="Q77" s="6"/>
      <c r="R77" s="6"/>
      <c r="S77" s="6"/>
      <c r="T77" s="9"/>
      <c r="U77" s="9"/>
      <c r="V77" s="10"/>
    </row>
    <row r="78" spans="1:22" x14ac:dyDescent="0.2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6"/>
      <c r="M78" s="6"/>
      <c r="N78" s="6"/>
      <c r="O78" s="6"/>
      <c r="P78" s="6"/>
      <c r="Q78" s="6"/>
      <c r="R78" s="6"/>
      <c r="S78" s="6"/>
      <c r="T78" s="9"/>
      <c r="U78" s="9"/>
      <c r="V78" s="10"/>
    </row>
    <row r="79" spans="1:22" x14ac:dyDescent="0.2">
      <c r="A79" s="7"/>
      <c r="B79" s="8"/>
      <c r="C79" s="8"/>
      <c r="D79" s="8"/>
      <c r="E79" s="8"/>
      <c r="F79" s="8"/>
      <c r="G79" s="8"/>
      <c r="H79" s="8"/>
      <c r="I79" s="8"/>
      <c r="J79" s="8"/>
      <c r="K79" s="8"/>
      <c r="L79" s="6"/>
      <c r="M79" s="6"/>
      <c r="N79" s="6"/>
      <c r="O79" s="6"/>
      <c r="P79" s="6"/>
      <c r="Q79" s="6"/>
      <c r="R79" s="6"/>
      <c r="S79" s="6"/>
      <c r="T79" s="9"/>
      <c r="U79" s="9"/>
      <c r="V79" s="10"/>
    </row>
    <row r="80" spans="1:22" x14ac:dyDescent="0.2">
      <c r="A80" s="7"/>
      <c r="B80" s="8"/>
      <c r="C80" s="8"/>
      <c r="D80" s="8"/>
      <c r="E80" s="8"/>
      <c r="F80" s="8"/>
      <c r="G80" s="8"/>
      <c r="H80" s="8"/>
      <c r="I80" s="8"/>
      <c r="J80" s="8"/>
      <c r="K80" s="8"/>
      <c r="L80" s="6"/>
      <c r="M80" s="6"/>
      <c r="N80" s="6"/>
      <c r="O80" s="6"/>
      <c r="P80" s="6"/>
      <c r="Q80" s="6"/>
      <c r="R80" s="6"/>
      <c r="S80" s="6"/>
      <c r="T80" s="9"/>
      <c r="U80" s="9"/>
      <c r="V80" s="10"/>
    </row>
    <row r="81" spans="1:22" x14ac:dyDescent="0.2">
      <c r="A81" s="7"/>
      <c r="B81" s="8"/>
      <c r="C81" s="8"/>
      <c r="D81" s="8"/>
      <c r="E81" s="8"/>
      <c r="F81" s="8"/>
      <c r="G81" s="8"/>
      <c r="H81" s="8"/>
      <c r="I81" s="8"/>
      <c r="J81" s="8"/>
      <c r="K81" s="8"/>
      <c r="L81" s="6"/>
      <c r="M81" s="6"/>
      <c r="N81" s="6"/>
      <c r="O81" s="6"/>
      <c r="P81" s="6"/>
      <c r="Q81" s="6"/>
      <c r="R81" s="6"/>
      <c r="S81" s="6"/>
      <c r="T81" s="9"/>
      <c r="U81" s="9"/>
      <c r="V81" s="10"/>
    </row>
    <row r="82" spans="1:22" x14ac:dyDescent="0.2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6"/>
      <c r="M82" s="6"/>
      <c r="N82" s="6"/>
      <c r="O82" s="6"/>
      <c r="P82" s="6"/>
      <c r="Q82" s="6"/>
      <c r="R82" s="6"/>
      <c r="S82" s="6"/>
      <c r="T82" s="9"/>
      <c r="U82" s="9"/>
      <c r="V82" s="10"/>
    </row>
    <row r="83" spans="1:22" x14ac:dyDescent="0.2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6"/>
      <c r="M83" s="6"/>
      <c r="N83" s="6"/>
      <c r="O83" s="6"/>
      <c r="P83" s="6"/>
      <c r="Q83" s="6"/>
      <c r="R83" s="6"/>
      <c r="S83" s="6"/>
      <c r="T83" s="9"/>
      <c r="U83" s="9"/>
      <c r="V83" s="10"/>
    </row>
    <row r="84" spans="1:22" x14ac:dyDescent="0.2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6"/>
      <c r="M84" s="6"/>
      <c r="N84" s="6"/>
      <c r="O84" s="6"/>
      <c r="P84" s="6"/>
      <c r="Q84" s="6"/>
      <c r="R84" s="6"/>
      <c r="S84" s="6"/>
      <c r="T84" s="9"/>
      <c r="U84" s="9"/>
      <c r="V84" s="10"/>
    </row>
    <row r="85" spans="1:22" x14ac:dyDescent="0.2">
      <c r="A85" s="7"/>
      <c r="B85" s="8"/>
      <c r="C85" s="8"/>
      <c r="D85" s="8"/>
      <c r="E85" s="8"/>
      <c r="F85" s="8"/>
      <c r="G85" s="8"/>
      <c r="H85" s="8"/>
      <c r="I85" s="8"/>
      <c r="J85" s="8"/>
      <c r="K85" s="8"/>
      <c r="L85" s="6"/>
      <c r="M85" s="6"/>
      <c r="N85" s="6"/>
      <c r="O85" s="6"/>
      <c r="P85" s="6"/>
      <c r="Q85" s="6"/>
      <c r="R85" s="6"/>
      <c r="S85" s="6"/>
      <c r="T85" s="9"/>
      <c r="U85" s="9"/>
      <c r="V85" s="10"/>
    </row>
    <row r="86" spans="1:22" x14ac:dyDescent="0.2">
      <c r="A86" s="7"/>
      <c r="B86" s="8"/>
      <c r="C86" s="8"/>
      <c r="D86" s="8"/>
      <c r="E86" s="8"/>
      <c r="F86" s="8"/>
      <c r="G86" s="8"/>
      <c r="H86" s="8"/>
      <c r="I86" s="8"/>
      <c r="J86" s="8"/>
      <c r="K86" s="8"/>
      <c r="L86" s="6"/>
      <c r="M86" s="6"/>
      <c r="N86" s="6"/>
      <c r="O86" s="6"/>
      <c r="P86" s="6"/>
      <c r="Q86" s="6"/>
      <c r="R86" s="6"/>
      <c r="S86" s="6"/>
      <c r="T86" s="9"/>
      <c r="U86" s="9"/>
      <c r="V86" s="10"/>
    </row>
    <row r="87" spans="1:22" x14ac:dyDescent="0.2">
      <c r="A87" s="7"/>
      <c r="B87" s="8"/>
      <c r="C87" s="8"/>
      <c r="D87" s="8"/>
      <c r="E87" s="8"/>
      <c r="F87" s="8"/>
      <c r="G87" s="8"/>
      <c r="H87" s="8"/>
      <c r="I87" s="8"/>
      <c r="J87" s="8"/>
      <c r="K87" s="8"/>
      <c r="L87" s="6"/>
      <c r="M87" s="6"/>
      <c r="N87" s="6"/>
      <c r="O87" s="6"/>
      <c r="P87" s="6"/>
      <c r="Q87" s="6"/>
      <c r="R87" s="6"/>
      <c r="S87" s="6"/>
      <c r="T87" s="9"/>
      <c r="U87" s="9"/>
      <c r="V87" s="10"/>
    </row>
    <row r="88" spans="1:22" x14ac:dyDescent="0.2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6"/>
      <c r="M88" s="6"/>
      <c r="N88" s="6"/>
      <c r="O88" s="6"/>
      <c r="P88" s="6"/>
      <c r="Q88" s="6"/>
      <c r="R88" s="6"/>
      <c r="S88" s="6"/>
      <c r="T88" s="9"/>
      <c r="U88" s="9"/>
      <c r="V88" s="10"/>
    </row>
    <row r="89" spans="1:22" x14ac:dyDescent="0.2">
      <c r="A89" s="7"/>
      <c r="B89" s="8"/>
      <c r="C89" s="8"/>
      <c r="D89" s="8"/>
      <c r="E89" s="8"/>
      <c r="F89" s="8"/>
      <c r="G89" s="8"/>
      <c r="H89" s="8"/>
      <c r="I89" s="8"/>
      <c r="J89" s="8"/>
      <c r="K89" s="8"/>
      <c r="L89" s="6"/>
      <c r="M89" s="6"/>
      <c r="N89" s="6"/>
      <c r="O89" s="6"/>
      <c r="P89" s="6"/>
      <c r="Q89" s="6"/>
      <c r="R89" s="6"/>
      <c r="S89" s="6"/>
      <c r="T89" s="9"/>
      <c r="U89" s="9"/>
      <c r="V89" s="10"/>
    </row>
    <row r="90" spans="1:22" x14ac:dyDescent="0.2">
      <c r="A90" s="7"/>
      <c r="B90" s="8"/>
      <c r="C90" s="8"/>
      <c r="D90" s="8"/>
      <c r="E90" s="8"/>
      <c r="F90" s="8"/>
      <c r="G90" s="8"/>
      <c r="H90" s="8"/>
      <c r="I90" s="8"/>
      <c r="J90" s="8"/>
      <c r="K90" s="8"/>
      <c r="L90" s="6"/>
      <c r="M90" s="6"/>
      <c r="N90" s="6"/>
      <c r="O90" s="6"/>
      <c r="P90" s="6"/>
      <c r="Q90" s="6"/>
      <c r="R90" s="6"/>
      <c r="S90" s="6"/>
      <c r="T90" s="9"/>
      <c r="U90" s="9"/>
      <c r="V90" s="10"/>
    </row>
    <row r="91" spans="1:22" x14ac:dyDescent="0.2">
      <c r="A91" s="7"/>
      <c r="B91" s="8"/>
      <c r="C91" s="8"/>
      <c r="D91" s="8"/>
      <c r="E91" s="8"/>
      <c r="F91" s="8"/>
      <c r="G91" s="8"/>
      <c r="H91" s="8"/>
      <c r="I91" s="8"/>
      <c r="J91" s="8"/>
      <c r="K91" s="8"/>
      <c r="L91" s="6"/>
      <c r="M91" s="6"/>
      <c r="N91" s="6"/>
      <c r="O91" s="6"/>
      <c r="P91" s="6"/>
      <c r="Q91" s="6"/>
      <c r="R91" s="6"/>
      <c r="S91" s="6"/>
      <c r="T91" s="9"/>
      <c r="U91" s="9"/>
      <c r="V91" s="10"/>
    </row>
    <row r="92" spans="1:22" x14ac:dyDescent="0.2">
      <c r="A92" s="7"/>
      <c r="B92" s="8"/>
      <c r="C92" s="8"/>
      <c r="D92" s="8"/>
      <c r="E92" s="8"/>
      <c r="F92" s="8"/>
      <c r="G92" s="8"/>
      <c r="H92" s="8"/>
      <c r="I92" s="8"/>
      <c r="J92" s="8"/>
      <c r="K92" s="8"/>
      <c r="L92" s="6"/>
      <c r="M92" s="6"/>
      <c r="N92" s="6"/>
      <c r="O92" s="6"/>
      <c r="P92" s="6"/>
      <c r="Q92" s="6"/>
      <c r="R92" s="6"/>
      <c r="S92" s="6"/>
      <c r="T92" s="9"/>
      <c r="U92" s="9"/>
      <c r="V92" s="10"/>
    </row>
    <row r="93" spans="1:22" x14ac:dyDescent="0.2">
      <c r="A93" s="7"/>
      <c r="B93" s="8"/>
      <c r="C93" s="8"/>
      <c r="D93" s="8"/>
      <c r="E93" s="8"/>
      <c r="F93" s="8"/>
      <c r="G93" s="8"/>
      <c r="H93" s="8"/>
      <c r="I93" s="8"/>
      <c r="J93" s="8"/>
      <c r="K93" s="8"/>
      <c r="L93" s="6"/>
      <c r="M93" s="6"/>
      <c r="N93" s="6"/>
      <c r="O93" s="6"/>
      <c r="P93" s="6"/>
      <c r="Q93" s="6"/>
      <c r="R93" s="6"/>
      <c r="S93" s="6"/>
      <c r="T93" s="9"/>
      <c r="U93" s="9"/>
      <c r="V93" s="10"/>
    </row>
    <row r="94" spans="1:22" x14ac:dyDescent="0.2">
      <c r="A94" s="7"/>
      <c r="B94" s="8"/>
      <c r="C94" s="8"/>
      <c r="D94" s="8"/>
      <c r="E94" s="8"/>
      <c r="F94" s="8"/>
      <c r="G94" s="8"/>
      <c r="H94" s="8"/>
      <c r="I94" s="8"/>
      <c r="J94" s="8"/>
      <c r="K94" s="8"/>
      <c r="L94" s="6"/>
      <c r="M94" s="6"/>
      <c r="N94" s="6"/>
      <c r="O94" s="6"/>
      <c r="P94" s="6"/>
      <c r="Q94" s="6"/>
      <c r="R94" s="6"/>
      <c r="S94" s="6"/>
      <c r="T94" s="9"/>
      <c r="U94" s="9"/>
      <c r="V94" s="10"/>
    </row>
    <row r="95" spans="1:22" x14ac:dyDescent="0.2">
      <c r="A95" s="7"/>
      <c r="B95" s="8"/>
      <c r="C95" s="8"/>
      <c r="D95" s="8"/>
      <c r="E95" s="8"/>
      <c r="F95" s="8"/>
      <c r="G95" s="8"/>
      <c r="H95" s="8"/>
      <c r="I95" s="8"/>
      <c r="J95" s="8"/>
      <c r="K95" s="8"/>
      <c r="L95" s="6"/>
      <c r="M95" s="6"/>
      <c r="N95" s="6"/>
      <c r="O95" s="6"/>
      <c r="P95" s="6"/>
      <c r="Q95" s="6"/>
      <c r="R95" s="6"/>
      <c r="S95" s="6"/>
      <c r="T95" s="9"/>
      <c r="U95" s="9"/>
      <c r="V95" s="10"/>
    </row>
    <row r="96" spans="1:22" x14ac:dyDescent="0.2">
      <c r="A96" s="7"/>
      <c r="B96" s="8"/>
      <c r="C96" s="8"/>
      <c r="D96" s="8"/>
      <c r="E96" s="8"/>
      <c r="F96" s="8"/>
      <c r="G96" s="8"/>
      <c r="H96" s="8"/>
      <c r="I96" s="8"/>
      <c r="J96" s="8"/>
      <c r="K96" s="8"/>
      <c r="L96" s="6"/>
      <c r="M96" s="6"/>
      <c r="N96" s="6"/>
      <c r="O96" s="6"/>
      <c r="P96" s="6"/>
      <c r="Q96" s="6"/>
      <c r="R96" s="6"/>
      <c r="S96" s="6"/>
      <c r="T96" s="9"/>
      <c r="U96" s="9"/>
      <c r="V96" s="10"/>
    </row>
    <row r="97" spans="1:22" x14ac:dyDescent="0.2">
      <c r="A97" s="7"/>
      <c r="B97" s="8"/>
      <c r="C97" s="8"/>
      <c r="D97" s="8"/>
      <c r="E97" s="8"/>
      <c r="F97" s="8"/>
      <c r="G97" s="8"/>
      <c r="H97" s="8"/>
      <c r="I97" s="8"/>
      <c r="J97" s="8"/>
      <c r="K97" s="8"/>
      <c r="L97" s="6"/>
      <c r="M97" s="6"/>
      <c r="N97" s="6"/>
      <c r="O97" s="6"/>
      <c r="P97" s="6"/>
      <c r="Q97" s="11"/>
      <c r="R97" s="11"/>
      <c r="S97" s="11"/>
      <c r="T97" s="9"/>
      <c r="U97" s="9"/>
      <c r="V97" s="10"/>
    </row>
    <row r="98" spans="1:22" x14ac:dyDescent="0.2">
      <c r="A98" s="7"/>
      <c r="B98" s="8"/>
      <c r="C98" s="8"/>
      <c r="D98" s="8"/>
      <c r="E98" s="8"/>
      <c r="F98" s="8"/>
      <c r="G98" s="8"/>
      <c r="H98" s="8"/>
      <c r="I98" s="8"/>
      <c r="J98" s="8"/>
      <c r="K98" s="8"/>
      <c r="L98" s="6"/>
      <c r="M98" s="6"/>
      <c r="N98" s="6"/>
      <c r="O98" s="6"/>
      <c r="P98" s="6"/>
      <c r="Q98" s="11"/>
      <c r="R98" s="11"/>
      <c r="S98" s="11"/>
      <c r="T98" s="9"/>
      <c r="U98" s="9"/>
      <c r="V98" s="10"/>
    </row>
    <row r="99" spans="1:22" x14ac:dyDescent="0.2">
      <c r="A99" s="7"/>
      <c r="B99" s="8"/>
      <c r="C99" s="8"/>
      <c r="D99" s="8"/>
      <c r="E99" s="8"/>
      <c r="F99" s="8"/>
      <c r="G99" s="8"/>
      <c r="H99" s="8"/>
      <c r="I99" s="8"/>
      <c r="J99" s="8"/>
      <c r="K99" s="8"/>
      <c r="L99" s="6"/>
      <c r="M99" s="6"/>
      <c r="N99" s="6"/>
      <c r="O99" s="6"/>
      <c r="P99" s="6"/>
      <c r="Q99" s="11"/>
      <c r="R99" s="11"/>
      <c r="S99" s="11"/>
      <c r="T99" s="9"/>
      <c r="U99" s="9"/>
      <c r="V99" s="10"/>
    </row>
    <row r="100" spans="1:22" x14ac:dyDescent="0.2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6"/>
      <c r="M100" s="6"/>
      <c r="N100" s="6"/>
      <c r="O100" s="6"/>
      <c r="P100" s="6"/>
      <c r="Q100" s="6"/>
      <c r="R100" s="6"/>
      <c r="S100" s="6"/>
      <c r="T100" s="9"/>
      <c r="U100" s="9"/>
      <c r="V100" s="10"/>
    </row>
    <row r="101" spans="1:22" x14ac:dyDescent="0.2">
      <c r="A101" s="7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6"/>
      <c r="M101" s="6"/>
      <c r="N101" s="6"/>
      <c r="O101" s="6"/>
      <c r="P101" s="6"/>
      <c r="Q101" s="6"/>
      <c r="R101" s="6"/>
      <c r="S101" s="6"/>
      <c r="T101" s="9"/>
      <c r="U101" s="9"/>
      <c r="V101" s="10"/>
    </row>
    <row r="102" spans="1:22" x14ac:dyDescent="0.2">
      <c r="A102" s="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6"/>
      <c r="M102" s="6"/>
      <c r="N102" s="6"/>
      <c r="O102" s="6"/>
      <c r="P102" s="6"/>
      <c r="Q102" s="6"/>
      <c r="R102" s="6"/>
      <c r="S102" s="6"/>
      <c r="T102" s="9"/>
      <c r="U102" s="9"/>
      <c r="V102" s="10"/>
    </row>
    <row r="103" spans="1:22" x14ac:dyDescent="0.2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6"/>
      <c r="M103" s="6"/>
      <c r="N103" s="6"/>
      <c r="O103" s="6"/>
      <c r="P103" s="6"/>
      <c r="Q103" s="6"/>
      <c r="R103" s="6"/>
      <c r="S103" s="6"/>
      <c r="T103" s="9"/>
      <c r="U103" s="9"/>
      <c r="V103" s="10"/>
    </row>
    <row r="104" spans="1:22" x14ac:dyDescent="0.2">
      <c r="T104" s="12"/>
      <c r="U104" s="12"/>
    </row>
    <row r="1048568" spans="16:19" x14ac:dyDescent="0.2">
      <c r="P1048568" s="6"/>
      <c r="Q1048568" s="6"/>
      <c r="R1048568" s="6"/>
      <c r="S1048568" s="6"/>
    </row>
  </sheetData>
  <autoFilter ref="A4:X27" xr:uid="{00000000-0001-0000-0000-000000000000}"/>
  <mergeCells count="7">
    <mergeCell ref="X3:X4"/>
    <mergeCell ref="A3:A4"/>
    <mergeCell ref="B3:E3"/>
    <mergeCell ref="F3:I3"/>
    <mergeCell ref="O3:S3"/>
    <mergeCell ref="V3:W3"/>
    <mergeCell ref="L3:N3"/>
  </mergeCells>
  <hyperlinks>
    <hyperlink ref="J22" r:id="rId1" xr:uid="{00000000-0004-0000-0000-000000000000}"/>
    <hyperlink ref="J17" r:id="rId2" xr:uid="{00000000-0004-0000-0000-000001000000}"/>
    <hyperlink ref="J18" r:id="rId3" xr:uid="{00000000-0004-0000-0000-000002000000}"/>
    <hyperlink ref="J20" r:id="rId4" xr:uid="{00000000-0004-0000-0000-000003000000}"/>
    <hyperlink ref="J21" r:id="rId5" xr:uid="{00000000-0004-0000-0000-000004000000}"/>
    <hyperlink ref="J9" r:id="rId6" xr:uid="{00000000-0004-0000-0000-000005000000}"/>
    <hyperlink ref="J10" r:id="rId7" xr:uid="{00000000-0004-0000-0000-000006000000}"/>
    <hyperlink ref="J11" r:id="rId8" xr:uid="{00000000-0004-0000-0000-000007000000}"/>
    <hyperlink ref="J12" r:id="rId9" xr:uid="{00000000-0004-0000-0000-000008000000}"/>
    <hyperlink ref="J13" r:id="rId10" xr:uid="{00000000-0004-0000-0000-000009000000}"/>
    <hyperlink ref="J15" r:id="rId11" xr:uid="{00000000-0004-0000-0000-00000A000000}"/>
    <hyperlink ref="J26" r:id="rId12" xr:uid="{00000000-0004-0000-0000-00000B000000}"/>
    <hyperlink ref="J5" r:id="rId13" xr:uid="{00000000-0004-0000-0000-00000C000000}"/>
    <hyperlink ref="J6" r:id="rId14" xr:uid="{00000000-0004-0000-0000-00000D000000}"/>
    <hyperlink ref="J7" r:id="rId15" xr:uid="{00000000-0004-0000-0000-00000E000000}"/>
    <hyperlink ref="J8" r:id="rId16" xr:uid="{00000000-0004-0000-0000-00000F000000}"/>
    <hyperlink ref="J19" r:id="rId17" xr:uid="{00000000-0004-0000-0000-000010000000}"/>
    <hyperlink ref="J23" r:id="rId18" xr:uid="{00000000-0004-0000-0000-000011000000}"/>
    <hyperlink ref="J24" r:id="rId19" xr:uid="{00000000-0004-0000-0000-000012000000}"/>
    <hyperlink ref="J27" r:id="rId20" xr:uid="{00000000-0004-0000-0000-000013000000}"/>
    <hyperlink ref="J16" r:id="rId21" xr:uid="{00000000-0004-0000-0000-000014000000}"/>
    <hyperlink ref="J25" r:id="rId22" xr:uid="{00000000-0004-0000-0000-000015000000}"/>
  </hyperlinks>
  <pageMargins left="0.7" right="0.7" top="0.78740157499999996" bottom="0.78740157499999996" header="0.3" footer="0.3"/>
  <pageSetup paperSize="9" orientation="portrait" horizontalDpi="4294967293" verticalDpi="200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Strom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2022-03-07T10:59:45Z</dcterms:created>
  <dcterms:modified xsi:type="dcterms:W3CDTF">2025-06-05T10:42:06Z</dcterms:modified>
</cp:coreProperties>
</file>